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현재_통합_문서" defaultThemeVersion="124226"/>
  <mc:AlternateContent xmlns:mc="http://schemas.openxmlformats.org/markup-compatibility/2006">
    <mc:Choice Requires="x15">
      <x15ac:absPath xmlns:x15ac="http://schemas.microsoft.com/office/spreadsheetml/2010/11/ac" url="U:\Z\215\1OfZ0sTbMo7\"/>
    </mc:Choice>
  </mc:AlternateContent>
  <xr:revisionPtr revIDLastSave="0" documentId="13_ncr:1_{C41D5E59-6947-4277-9A79-E9E3B5AAB267}" xr6:coauthVersionLast="47" xr6:coauthVersionMax="47" xr10:uidLastSave="{00000000-0000-0000-0000-000000000000}"/>
  <bookViews>
    <workbookView xWindow="-56220" yWindow="210" windowWidth="24135" windowHeight="13275" xr2:uid="{00000000-000D-0000-FFFF-FFFF00000000}"/>
  </bookViews>
  <sheets>
    <sheet name="ASPC" sheetId="20" r:id="rId1"/>
    <sheet name="ASPC(참고)" sheetId="17" r:id="rId2"/>
    <sheet name="SAMPLE" sheetId="16" r:id="rId3"/>
    <sheet name="참고" sheetId="18" r:id="rId4"/>
    <sheet name="참고-1" sheetId="19" r:id="rId5"/>
  </sheets>
  <definedNames>
    <definedName name="_xlnm.Print_Area" localSheetId="0">ASPC!$A$1:$S$62</definedName>
    <definedName name="_xlnm.Print_Area" localSheetId="1">'ASPC(참고)'!$A$1:$S$58</definedName>
    <definedName name="_xlnm.Print_Area" localSheetId="2">SAMPLE!$A$1:$S$35</definedName>
    <definedName name="_xlnm.Print_Area" localSheetId="3">참고!$A$1:$S$43</definedName>
    <definedName name="_xlnm.Print_Area" localSheetId="4">'참고-1'!$A$1:$S$86</definedName>
    <definedName name="_xlnm.Print_Titles" localSheetId="0">ASPC!$1:$6</definedName>
    <definedName name="_xlnm.Print_Titles" localSheetId="1">'ASPC(참고)'!$1:$6</definedName>
    <definedName name="_xlnm.Print_Titles" localSheetId="3">참고!$1:$6</definedName>
    <definedName name="_xlnm.Print_Titles" localSheetId="4">'참고-1'!$1:$6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7" i="20" l="1"/>
  <c r="L55" i="20"/>
  <c r="J18" i="20"/>
  <c r="J20" i="20" s="1"/>
  <c r="J50" i="17"/>
  <c r="J49" i="17"/>
  <c r="J48" i="17"/>
  <c r="J45" i="17"/>
  <c r="J44" i="17"/>
  <c r="J43" i="17"/>
  <c r="J42" i="17"/>
  <c r="J39" i="17"/>
  <c r="J38" i="17"/>
  <c r="J37" i="17"/>
  <c r="J36" i="17"/>
  <c r="J27" i="17"/>
  <c r="J26" i="17"/>
  <c r="J25" i="17"/>
  <c r="J24" i="17"/>
  <c r="J23" i="17"/>
  <c r="J22" i="17"/>
  <c r="J21" i="17"/>
  <c r="J20" i="17"/>
  <c r="J19" i="17"/>
  <c r="J18" i="17"/>
  <c r="J51" i="17" s="1"/>
  <c r="J53" i="17" s="1"/>
  <c r="J17" i="17"/>
  <c r="L54" i="20"/>
  <c r="L53" i="20"/>
  <c r="L52" i="20"/>
  <c r="L49" i="20"/>
  <c r="L48" i="20"/>
  <c r="L47" i="20"/>
  <c r="L46" i="20"/>
  <c r="L43" i="20"/>
  <c r="L42" i="20"/>
  <c r="L41" i="20"/>
  <c r="L40" i="20"/>
  <c r="L31" i="20"/>
  <c r="L30" i="20"/>
  <c r="L29" i="20"/>
  <c r="L28" i="20"/>
  <c r="L27" i="20"/>
  <c r="L26" i="20"/>
  <c r="L25" i="20"/>
  <c r="L24" i="20"/>
  <c r="L23" i="20"/>
  <c r="L22" i="20"/>
  <c r="L21" i="20"/>
  <c r="H10" i="20"/>
  <c r="H9" i="20"/>
  <c r="H8" i="20"/>
  <c r="H7" i="20"/>
  <c r="H11" i="20" s="1"/>
  <c r="H13" i="20" s="1"/>
  <c r="H10" i="17" l="1"/>
  <c r="H9" i="17"/>
  <c r="H8" i="17"/>
  <c r="H7" i="17"/>
  <c r="L79" i="19" l="1"/>
  <c r="L81" i="19" s="1"/>
  <c r="J15" i="19"/>
  <c r="J14" i="19"/>
  <c r="J37" i="19" s="1"/>
  <c r="J39" i="19" s="1"/>
  <c r="H8" i="19"/>
  <c r="H9" i="19" s="1"/>
  <c r="H11" i="19" s="1"/>
  <c r="H11" i="17" l="1"/>
  <c r="L67" i="18" l="1"/>
  <c r="L69" i="18" s="1"/>
  <c r="J59" i="18"/>
  <c r="J61" i="18" s="1"/>
  <c r="H49" i="18"/>
  <c r="H51" i="18" s="1"/>
  <c r="L35" i="18"/>
  <c r="L37" i="18" s="1"/>
  <c r="J24" i="18"/>
  <c r="J26" i="18" s="1"/>
  <c r="Y18" i="18"/>
  <c r="Z18" i="18" s="1"/>
  <c r="Y17" i="18"/>
  <c r="Z17" i="18" s="1"/>
  <c r="Y16" i="18"/>
  <c r="Z16" i="18" s="1"/>
  <c r="Y15" i="18"/>
  <c r="Z15" i="18" s="1"/>
  <c r="Y14" i="18"/>
  <c r="Z14" i="18" s="1"/>
  <c r="H11" i="18"/>
  <c r="H13" i="18" s="1"/>
  <c r="H13" i="17" l="1"/>
  <c r="O7" i="16" l="1"/>
  <c r="O6" i="16" s="1"/>
  <c r="N7" i="16"/>
  <c r="N6" i="16" s="1"/>
  <c r="M7" i="16"/>
  <c r="M6" i="16" s="1"/>
  <c r="L7" i="16"/>
  <c r="L6" i="16" s="1"/>
  <c r="K7" i="16"/>
  <c r="K6" i="16" s="1"/>
  <c r="J7" i="16"/>
  <c r="J6" i="16" s="1"/>
  <c r="I7" i="16"/>
  <c r="I6" i="16" s="1"/>
  <c r="H7" i="16"/>
  <c r="H6" i="16" s="1"/>
  <c r="I4" i="16" l="1"/>
  <c r="H4"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4" authorId="0" shapeId="0" xr:uid="{00000000-0006-0000-04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4" authorId="0" shapeId="0" xr:uid="{00000000-0006-0000-04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4" authorId="0" shapeId="0" xr:uid="{00000000-0006-0000-04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4" authorId="0" shapeId="0" xr:uid="{00000000-0006-0000-00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4" authorId="0" shapeId="0" xr:uid="{DA9F2153-0AB5-4222-ACAD-052C2819BF32}">
      <text>
        <r>
          <rPr>
            <b/>
            <sz val="9"/>
            <color indexed="81"/>
            <rFont val="Tahoma"/>
            <family val="2"/>
          </rPr>
          <t>Please select required utilities such as Cooling Water, Plant Water, Polished Water, Drinking Water, Nitorgen, Instrument Air, Plant Air,  HP Seam, MP Steam, LP Steam, Fuel Gas, Fuel Oil</t>
        </r>
      </text>
    </comment>
    <comment ref="L4" authorId="0" shapeId="0" xr:uid="{00000000-0006-0000-00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5" authorId="0" shapeId="0" xr:uid="{00000000-0006-0000-01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5" authorId="0" shapeId="0" xr:uid="{00000000-0006-0000-01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5" authorId="0" shapeId="0" xr:uid="{00000000-0006-0000-01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 ref="N5" authorId="0" shapeId="0" xr:uid="{00000000-0006-0000-0100-000004000000}">
      <text>
        <r>
          <rPr>
            <b/>
            <sz val="9"/>
            <color indexed="81"/>
            <rFont val="Tahoma"/>
            <family val="2"/>
          </rPr>
          <t>Please select required utilities such as Cooling Water, Plant Water, Polished Water, Drinking Water, Nitorgen, Instrument Air, Plant Air,  HP Seam, MP Steam, LP Steam, Fuel Gas, Fuel Oil</t>
        </r>
      </text>
    </comment>
    <comment ref="H14" authorId="0" shapeId="0" xr:uid="{00000000-0006-0000-0100-000005000000}">
      <text>
        <r>
          <rPr>
            <b/>
            <sz val="9"/>
            <color indexed="81"/>
            <rFont val="Tahoma"/>
            <family val="2"/>
          </rPr>
          <t>Please select the measurement unit per project specification.</t>
        </r>
      </text>
    </comment>
    <comment ref="I14" authorId="0" shapeId="0" xr:uid="{00000000-0006-0000-0100-000006000000}">
      <text>
        <r>
          <rPr>
            <b/>
            <sz val="9"/>
            <color indexed="81"/>
            <rFont val="Tahoma"/>
            <family val="2"/>
          </rPr>
          <t>Please select the measurement unit per project specification.</t>
        </r>
        <r>
          <rPr>
            <sz val="9"/>
            <color indexed="81"/>
            <rFont val="Tahoma"/>
            <family val="2"/>
          </rPr>
          <t xml:space="preserve">
</t>
        </r>
      </text>
    </comment>
    <comment ref="J14" authorId="0" shapeId="0" xr:uid="{00000000-0006-0000-0100-000007000000}">
      <text>
        <r>
          <rPr>
            <b/>
            <sz val="9"/>
            <color indexed="81"/>
            <rFont val="Tahoma"/>
            <family val="2"/>
          </rPr>
          <t>Please select the measurement unit per project specification.</t>
        </r>
      </text>
    </comment>
    <comment ref="K14" authorId="0" shapeId="0" xr:uid="{00000000-0006-0000-0100-000008000000}">
      <text>
        <r>
          <rPr>
            <b/>
            <sz val="9"/>
            <color indexed="81"/>
            <rFont val="Tahoma"/>
            <family val="2"/>
          </rPr>
          <t>Please select the measurement unit per project specification.</t>
        </r>
        <r>
          <rPr>
            <sz val="9"/>
            <color indexed="81"/>
            <rFont val="Tahoma"/>
            <family val="2"/>
          </rPr>
          <t xml:space="preserve">
</t>
        </r>
      </text>
    </comment>
    <comment ref="L14" authorId="0" shapeId="0" xr:uid="{00000000-0006-0000-0100-000009000000}">
      <text>
        <r>
          <rPr>
            <b/>
            <sz val="9"/>
            <color indexed="81"/>
            <rFont val="Tahoma"/>
            <family val="2"/>
          </rPr>
          <t>Please select the measurement unit per project specification.</t>
        </r>
      </text>
    </comment>
    <comment ref="M14" authorId="0" shapeId="0" xr:uid="{00000000-0006-0000-0100-00000A000000}">
      <text>
        <r>
          <rPr>
            <b/>
            <sz val="9"/>
            <color indexed="81"/>
            <rFont val="Tahoma"/>
            <family val="2"/>
          </rPr>
          <t>Please select the measurement unit per project specification.</t>
        </r>
        <r>
          <rPr>
            <sz val="9"/>
            <color indexed="81"/>
            <rFont val="Tahoma"/>
            <family val="2"/>
          </rPr>
          <t xml:space="preserve">
</t>
        </r>
      </text>
    </comment>
    <comment ref="N14" authorId="0" shapeId="0" xr:uid="{00000000-0006-0000-0100-00000B000000}">
      <text>
        <r>
          <rPr>
            <b/>
            <sz val="9"/>
            <color indexed="81"/>
            <rFont val="Tahoma"/>
            <family val="2"/>
          </rPr>
          <t>Please select the measurement unit per project specification.</t>
        </r>
      </text>
    </comment>
    <comment ref="O14" authorId="0" shapeId="0" xr:uid="{00000000-0006-0000-0100-00000C000000}">
      <text>
        <r>
          <rPr>
            <b/>
            <sz val="9"/>
            <color indexed="81"/>
            <rFont val="Tahoma"/>
            <family val="2"/>
          </rPr>
          <t>Please select the measurement unit per project specification.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4" authorId="0" shapeId="0" xr:uid="{00000000-0006-0000-02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4" authorId="0" shapeId="0" xr:uid="{00000000-0006-0000-02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4" authorId="0" shapeId="0" xr:uid="{00000000-0006-0000-02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최명준(Jake)</author>
  </authors>
  <commentList>
    <comment ref="H4" authorId="0" shapeId="0" xr:uid="{00000000-0006-0000-0300-000001000000}">
      <text>
        <r>
          <rPr>
            <b/>
            <sz val="9"/>
            <color indexed="81"/>
            <rFont val="Tahoma"/>
            <family val="2"/>
          </rPr>
          <t>Please select required utilities such as Cooling Water, Plant Water, Polished Water, Drinking Water, Nitorgen, Instrument Air, Plant Air,  HP Seam, MP Steam, LP Steam, Fuel Gas, Fuel Oil</t>
        </r>
      </text>
    </comment>
    <comment ref="J4" authorId="0" shapeId="0" xr:uid="{00000000-0006-0000-0300-000002000000}">
      <text>
        <r>
          <rPr>
            <b/>
            <sz val="9"/>
            <color indexed="81"/>
            <rFont val="Tahoma"/>
            <family val="2"/>
          </rPr>
          <t>Please select required utilities such as Cooling Water, Plant Water, Polished Water, Drinking Water, Nitorgen, Instrument Air, Plant Air,  HP Seam, MP Steam, LP Steam, Fuel Gas, Fuel Oil</t>
        </r>
      </text>
    </comment>
    <comment ref="L4" authorId="0" shapeId="0" xr:uid="{00000000-0006-0000-0300-000003000000}">
      <text>
        <r>
          <rPr>
            <b/>
            <sz val="9"/>
            <color indexed="81"/>
            <rFont val="Tahoma"/>
            <family val="2"/>
          </rPr>
          <t>Please select required utilities such as Cooling Water, Plant Water, Polished Water, Drinking Water, Nitorgen, Instrument Air, Plant Air,  HP Seam, MP Steam, LP Steam, Fuel Gas, Fuel Oil</t>
        </r>
      </text>
    </comment>
  </commentList>
</comments>
</file>

<file path=xl/sharedStrings.xml><?xml version="1.0" encoding="utf-8"?>
<sst xmlns="http://schemas.openxmlformats.org/spreadsheetml/2006/main" count="1018" uniqueCount="339">
  <si>
    <r>
      <rPr>
        <sz val="9"/>
        <rFont val="돋움"/>
        <family val="3"/>
        <charset val="129"/>
      </rPr>
      <t>※</t>
    </r>
    <r>
      <rPr>
        <sz val="9"/>
        <rFont val="Arial"/>
        <family val="2"/>
      </rPr>
      <t xml:space="preserve"> No part of this document may be circulated, quoted, or reproduced without prior written approval from Daelim.
</t>
    </r>
    <r>
      <rPr>
        <sz val="9"/>
        <rFont val="돋움"/>
        <family val="3"/>
        <charset val="129"/>
      </rPr>
      <t>※</t>
    </r>
    <r>
      <rPr>
        <sz val="9"/>
        <rFont val="Arial"/>
        <family val="2"/>
      </rPr>
      <t xml:space="preserve"> </t>
    </r>
    <r>
      <rPr>
        <sz val="9"/>
        <rFont val="돋움"/>
        <family val="3"/>
        <charset val="129"/>
      </rPr>
      <t>이</t>
    </r>
    <r>
      <rPr>
        <sz val="9"/>
        <rFont val="Arial"/>
        <family val="2"/>
      </rPr>
      <t xml:space="preserve"> </t>
    </r>
    <r>
      <rPr>
        <sz val="9"/>
        <rFont val="돋움"/>
        <family val="3"/>
        <charset val="129"/>
      </rPr>
      <t>정보</t>
    </r>
    <r>
      <rPr>
        <sz val="9"/>
        <rFont val="Arial"/>
        <family val="2"/>
      </rPr>
      <t>(</t>
    </r>
    <r>
      <rPr>
        <sz val="9"/>
        <rFont val="돋움"/>
        <family val="3"/>
        <charset val="129"/>
      </rPr>
      <t>문서</t>
    </r>
    <r>
      <rPr>
        <sz val="9"/>
        <rFont val="Arial"/>
        <family val="2"/>
      </rPr>
      <t>)</t>
    </r>
    <r>
      <rPr>
        <sz val="9"/>
        <rFont val="돋움"/>
        <family val="3"/>
        <charset val="129"/>
      </rPr>
      <t>는</t>
    </r>
    <r>
      <rPr>
        <sz val="9"/>
        <rFont val="Arial"/>
        <family val="2"/>
      </rPr>
      <t xml:space="preserve"> </t>
    </r>
    <r>
      <rPr>
        <sz val="9"/>
        <rFont val="돋움"/>
        <family val="3"/>
        <charset val="129"/>
      </rPr>
      <t>대림산업㈜의</t>
    </r>
    <r>
      <rPr>
        <sz val="9"/>
        <rFont val="Arial"/>
        <family val="2"/>
      </rPr>
      <t xml:space="preserve"> </t>
    </r>
    <r>
      <rPr>
        <sz val="9"/>
        <rFont val="돋움"/>
        <family val="3"/>
        <charset val="129"/>
      </rPr>
      <t>자산으로서</t>
    </r>
    <r>
      <rPr>
        <sz val="9"/>
        <rFont val="Arial"/>
        <family val="2"/>
      </rPr>
      <t xml:space="preserve">, </t>
    </r>
    <r>
      <rPr>
        <sz val="9"/>
        <rFont val="돋움"/>
        <family val="3"/>
        <charset val="129"/>
      </rPr>
      <t>허가</t>
    </r>
    <r>
      <rPr>
        <sz val="9"/>
        <rFont val="Arial"/>
        <family val="2"/>
      </rPr>
      <t xml:space="preserve"> </t>
    </r>
    <r>
      <rPr>
        <sz val="9"/>
        <rFont val="돋움"/>
        <family val="3"/>
        <charset val="129"/>
      </rPr>
      <t>없는</t>
    </r>
    <r>
      <rPr>
        <sz val="9"/>
        <rFont val="Arial"/>
        <family val="2"/>
      </rPr>
      <t xml:space="preserve"> </t>
    </r>
    <r>
      <rPr>
        <sz val="9"/>
        <rFont val="돋움"/>
        <family val="3"/>
        <charset val="129"/>
      </rPr>
      <t>사회반출을</t>
    </r>
    <r>
      <rPr>
        <sz val="9"/>
        <rFont val="Arial"/>
        <family val="2"/>
      </rPr>
      <t xml:space="preserve"> </t>
    </r>
    <r>
      <rPr>
        <sz val="9"/>
        <rFont val="돋움"/>
        <family val="3"/>
        <charset val="129"/>
      </rPr>
      <t>금지합니다</t>
    </r>
    <r>
      <rPr>
        <sz val="9"/>
        <rFont val="Arial"/>
        <family val="2"/>
      </rPr>
      <t>.</t>
    </r>
    <phoneticPr fontId="1" type="noConversion"/>
  </si>
  <si>
    <t>REMARK</t>
    <phoneticPr fontId="6" type="noConversion"/>
  </si>
  <si>
    <t>UTILITY  CONSUMPTION  LIST</t>
    <phoneticPr fontId="6" type="noConversion"/>
  </si>
  <si>
    <t>C</t>
    <phoneticPr fontId="6" type="noConversion"/>
  </si>
  <si>
    <t>I</t>
    <phoneticPr fontId="6" type="noConversion"/>
  </si>
  <si>
    <t>S</t>
    <phoneticPr fontId="6" type="noConversion"/>
  </si>
  <si>
    <t>NM3/Hr</t>
    <phoneticPr fontId="1" type="noConversion"/>
  </si>
  <si>
    <t>M3/Hr</t>
    <phoneticPr fontId="1" type="noConversion"/>
  </si>
  <si>
    <t>L/Hr</t>
    <phoneticPr fontId="1" type="noConversion"/>
  </si>
  <si>
    <t>L/Min</t>
    <phoneticPr fontId="1" type="noConversion"/>
  </si>
  <si>
    <t>Kg/Hr</t>
    <phoneticPr fontId="1" type="noConversion"/>
  </si>
  <si>
    <t>Ton/Hr</t>
    <phoneticPr fontId="1" type="noConversion"/>
  </si>
  <si>
    <t>Kgf/cm2(g)</t>
    <phoneticPr fontId="1" type="noConversion"/>
  </si>
  <si>
    <t>Mpa(g)</t>
    <phoneticPr fontId="1" type="noConversion"/>
  </si>
  <si>
    <t>Bar(g)</t>
  </si>
  <si>
    <t>mbar(g)</t>
  </si>
  <si>
    <t>mmWTR</t>
  </si>
  <si>
    <t>mmHg</t>
  </si>
  <si>
    <t>8121-TR-101</t>
    <phoneticPr fontId="1" type="noConversion"/>
  </si>
  <si>
    <t>Steam Turbine for compressor</t>
    <phoneticPr fontId="1" type="noConversion"/>
  </si>
  <si>
    <t>8121-E-111
A/B</t>
    <phoneticPr fontId="1" type="noConversion"/>
  </si>
  <si>
    <t>Oil cooler</t>
    <phoneticPr fontId="1" type="noConversion"/>
  </si>
  <si>
    <t>-</t>
    <phoneticPr fontId="1" type="noConversion"/>
  </si>
  <si>
    <t>Seal gas for Dry gas sealing
compressor</t>
    <phoneticPr fontId="1" type="noConversion"/>
  </si>
  <si>
    <t>Seal gas for sealing gas turbine</t>
    <phoneticPr fontId="1" type="noConversion"/>
  </si>
  <si>
    <t>8121-K-111
A/B</t>
    <phoneticPr fontId="1" type="noConversion"/>
  </si>
  <si>
    <t>Seal gas panel - Booster</t>
    <phoneticPr fontId="1" type="noConversion"/>
  </si>
  <si>
    <t>8121-J-122</t>
  </si>
  <si>
    <t>Gland steam ejector</t>
    <phoneticPr fontId="1" type="noConversion"/>
  </si>
  <si>
    <t>8121-E-122</t>
    <phoneticPr fontId="1" type="noConversion"/>
  </si>
  <si>
    <t>Gland steam condenser</t>
    <phoneticPr fontId="1" type="noConversion"/>
  </si>
  <si>
    <t>Mpa(g)</t>
  </si>
  <si>
    <t>M3/Hr</t>
  </si>
  <si>
    <t>NM3/Hr</t>
  </si>
  <si>
    <t>Ton/Hr</t>
  </si>
  <si>
    <t>Item. No.</t>
    <phoneticPr fontId="6" type="noConversion"/>
  </si>
  <si>
    <t>Item Description</t>
    <phoneticPr fontId="6" type="noConversion"/>
  </si>
  <si>
    <t>Q'ty</t>
    <phoneticPr fontId="6" type="noConversion"/>
  </si>
  <si>
    <t xml:space="preserve"> 1. Legend ;   C : Continuous,   I : Intermittent,   S : Stand-by</t>
    <phoneticPr fontId="6" type="noConversion"/>
  </si>
  <si>
    <t>No.</t>
    <phoneticPr fontId="6" type="noConversion"/>
  </si>
  <si>
    <t>Note</t>
    <phoneticPr fontId="1" type="noConversion"/>
  </si>
  <si>
    <t>Mode</t>
    <phoneticPr fontId="6" type="noConversion"/>
  </si>
  <si>
    <t>Cooling Water</t>
  </si>
  <si>
    <t>Instrument Air</t>
  </si>
  <si>
    <t xml:space="preserve"> 2. Utility Conditions at the Battery Limit per BEDD shall be considered.</t>
    <phoneticPr fontId="1" type="noConversion"/>
  </si>
  <si>
    <t xml:space="preserve"> 3. Measurement Unit shall be followed according to Project Specification.</t>
    <phoneticPr fontId="1" type="noConversion"/>
  </si>
  <si>
    <t>HP Steam</t>
  </si>
  <si>
    <t>Nitrogen</t>
  </si>
  <si>
    <t xml:space="preserve"> 1. Legend ;   C : Continuous,   I : Intermittent,   S : Stand-by</t>
    <phoneticPr fontId="1" type="noConversion"/>
  </si>
  <si>
    <t>Flow</t>
    <phoneticPr fontId="1" type="noConversion"/>
  </si>
  <si>
    <t>Press</t>
    <phoneticPr fontId="1" type="noConversion"/>
  </si>
  <si>
    <t>NM3/Hr</t>
    <phoneticPr fontId="1" type="noConversion"/>
  </si>
  <si>
    <t>Purge Column Rotary Valve</t>
    <phoneticPr fontId="1" type="noConversion"/>
  </si>
  <si>
    <t>Fluff Silo Rotary Valve</t>
    <phoneticPr fontId="1" type="noConversion"/>
  </si>
  <si>
    <t>Fluff Silo Vent Filter</t>
    <phoneticPr fontId="1" type="noConversion"/>
  </si>
  <si>
    <t>20-Y-6003</t>
    <phoneticPr fontId="1" type="noConversion"/>
  </si>
  <si>
    <t>20-F-6002</t>
    <phoneticPr fontId="1" type="noConversion"/>
  </si>
  <si>
    <t>20-F-6003</t>
    <phoneticPr fontId="1" type="noConversion"/>
  </si>
  <si>
    <t>20-Y-5001</t>
    <phoneticPr fontId="1" type="noConversion"/>
  </si>
  <si>
    <t>Extruder Feeder Tank Vent Filter</t>
    <phoneticPr fontId="1" type="noConversion"/>
  </si>
  <si>
    <t>20-XV-600116</t>
    <phoneticPr fontId="1" type="noConversion"/>
  </si>
  <si>
    <t>Fluff Transfer Compressor Suction Cooler</t>
    <phoneticPr fontId="1" type="noConversion"/>
  </si>
  <si>
    <t>12"-Diverter Valve</t>
    <phoneticPr fontId="1" type="noConversion"/>
  </si>
  <si>
    <t>21-E-6004A</t>
    <phoneticPr fontId="1" type="noConversion"/>
  </si>
  <si>
    <t>21-E-6004B</t>
    <phoneticPr fontId="1" type="noConversion"/>
  </si>
  <si>
    <t>21-Y-5001</t>
    <phoneticPr fontId="1" type="noConversion"/>
  </si>
  <si>
    <t>21-Y-6003</t>
    <phoneticPr fontId="1" type="noConversion"/>
  </si>
  <si>
    <t>21-F-6002</t>
    <phoneticPr fontId="1" type="noConversion"/>
  </si>
  <si>
    <t>21-F-6003</t>
    <phoneticPr fontId="1" type="noConversion"/>
  </si>
  <si>
    <t>20"-Auto Butterfly Valve</t>
    <phoneticPr fontId="1" type="noConversion"/>
  </si>
  <si>
    <t>21-XV-600116</t>
    <phoneticPr fontId="1" type="noConversion"/>
  </si>
  <si>
    <t>16"-Auto Slide Valve</t>
    <phoneticPr fontId="1" type="noConversion"/>
  </si>
  <si>
    <t>24"-Auto Slide Valve</t>
    <phoneticPr fontId="1" type="noConversion"/>
  </si>
  <si>
    <t>21-XV-600115</t>
    <phoneticPr fontId="1" type="noConversion"/>
  </si>
  <si>
    <t>20-XV-600115</t>
    <phoneticPr fontId="1" type="noConversion"/>
  </si>
  <si>
    <t>Per Stroke</t>
    <phoneticPr fontId="1" type="noConversion"/>
  </si>
  <si>
    <t>5. Nill : Normal Operation</t>
    <phoneticPr fontId="1" type="noConversion"/>
  </si>
  <si>
    <t>Nill</t>
    <phoneticPr fontId="1" type="noConversion"/>
  </si>
  <si>
    <t>4. Nill : Normal Operation</t>
    <phoneticPr fontId="1" type="noConversion"/>
  </si>
  <si>
    <t>gpm</t>
    <phoneticPr fontId="1" type="noConversion"/>
  </si>
  <si>
    <t>psig</t>
    <phoneticPr fontId="1" type="noConversion"/>
  </si>
  <si>
    <t>20-E-6005A</t>
    <phoneticPr fontId="1" type="noConversion"/>
  </si>
  <si>
    <t>20-E-6005B</t>
    <phoneticPr fontId="1" type="noConversion"/>
  </si>
  <si>
    <t>20-E-6005C</t>
    <phoneticPr fontId="1" type="noConversion"/>
  </si>
  <si>
    <t>21-E-6005A</t>
    <phoneticPr fontId="1" type="noConversion"/>
  </si>
  <si>
    <t>21-E-6005B</t>
    <phoneticPr fontId="1" type="noConversion"/>
  </si>
  <si>
    <t>21-E-6005C</t>
    <phoneticPr fontId="1" type="noConversion"/>
  </si>
  <si>
    <t>CONFIDENTIAL AND PROPRIETARY INFORMATION: This information is proprietary and shall not be used, copied, disseminated or disclosed for any purposes other than those permitted under written agreement with Golden Triangle Polymers Company LLC EXPORT OF TECHNOLOGY: This technology is subject to U.S. Export Control Laws; Diversion Contrary to U.S. Law prohibited.</t>
    <phoneticPr fontId="1" type="noConversion"/>
  </si>
  <si>
    <t>20-XV-500206</t>
    <phoneticPr fontId="1" type="noConversion"/>
  </si>
  <si>
    <t>21-HS-600121</t>
    <phoneticPr fontId="1" type="noConversion"/>
  </si>
  <si>
    <t>21-XV-500206</t>
    <phoneticPr fontId="1" type="noConversion"/>
  </si>
  <si>
    <t>45 / 50 / 55</t>
    <phoneticPr fontId="1" type="noConversion"/>
  </si>
  <si>
    <t>LP N2</t>
    <phoneticPr fontId="1" type="noConversion"/>
  </si>
  <si>
    <t>80 / 105 / 130</t>
    <phoneticPr fontId="1" type="noConversion"/>
  </si>
  <si>
    <t xml:space="preserve">    351.5 gpm : Seal Broken Operation</t>
    <phoneticPr fontId="1" type="noConversion"/>
  </si>
  <si>
    <t xml:space="preserve">    117.4 gpm : Seal Broken Operation</t>
    <phoneticPr fontId="1" type="noConversion"/>
  </si>
  <si>
    <t>Total Consumption (lb/hr)</t>
    <phoneticPr fontId="1" type="noConversion"/>
  </si>
  <si>
    <t>Used Consumption (lb/hr)</t>
    <phoneticPr fontId="1" type="noConversion"/>
  </si>
  <si>
    <t>Total Consumption (gpm)</t>
    <phoneticPr fontId="1" type="noConversion"/>
  </si>
  <si>
    <t>Used Consumption (gpm)</t>
    <phoneticPr fontId="1" type="noConversion"/>
  </si>
  <si>
    <t>Safety Factor</t>
    <phoneticPr fontId="1" type="noConversion"/>
  </si>
  <si>
    <t>LP N2, Note. 4</t>
    <phoneticPr fontId="1" type="noConversion"/>
  </si>
  <si>
    <t>LP N2, Note. 5</t>
    <phoneticPr fontId="1" type="noConversion"/>
  </si>
  <si>
    <t>Fluff Transfer Compressor After Cooler</t>
    <phoneticPr fontId="1" type="noConversion"/>
  </si>
  <si>
    <t>IA for Breather</t>
    <phoneticPr fontId="1" type="noConversion"/>
  </si>
  <si>
    <t>I.A for Breather</t>
    <phoneticPr fontId="1" type="noConversion"/>
  </si>
  <si>
    <t>lb/hr</t>
    <phoneticPr fontId="1" type="noConversion"/>
  </si>
  <si>
    <t>Nm/h3</t>
    <phoneticPr fontId="1" type="noConversion"/>
  </si>
  <si>
    <t>kg/hr</t>
    <phoneticPr fontId="1" type="noConversion"/>
  </si>
  <si>
    <t>Compressor Cooling Water</t>
    <phoneticPr fontId="1" type="noConversion"/>
  </si>
  <si>
    <t>scfh</t>
    <phoneticPr fontId="1" type="noConversion"/>
  </si>
  <si>
    <t>26-&gt;35</t>
    <phoneticPr fontId="1" type="noConversion"/>
  </si>
  <si>
    <t>for Stroke</t>
    <phoneticPr fontId="1" type="noConversion"/>
  </si>
  <si>
    <t>170</t>
    <phoneticPr fontId="1" type="noConversion"/>
  </si>
  <si>
    <t>MP N2</t>
    <phoneticPr fontId="1" type="noConversion"/>
  </si>
  <si>
    <t>Fluff Transfer Compressor After Breather</t>
    <phoneticPr fontId="1" type="noConversion"/>
  </si>
  <si>
    <t>old</t>
    <phoneticPr fontId="1" type="noConversion"/>
  </si>
  <si>
    <t>-&gt; 154</t>
    <phoneticPr fontId="1" type="noConversion"/>
  </si>
  <si>
    <t>178.59 gpm</t>
    <phoneticPr fontId="1" type="noConversion"/>
  </si>
  <si>
    <t>(=40.5 Nm3/hr)</t>
    <phoneticPr fontId="1" type="noConversion"/>
  </si>
  <si>
    <t>20-XV-600121</t>
    <phoneticPr fontId="1" type="noConversion"/>
  </si>
  <si>
    <t>Total Consumption (scfh)</t>
    <phoneticPr fontId="1" type="noConversion"/>
  </si>
  <si>
    <t>Used Consumption (scfh)</t>
    <phoneticPr fontId="1" type="noConversion"/>
  </si>
  <si>
    <t>Fluff Transfer Compressor</t>
    <phoneticPr fontId="1" type="noConversion"/>
  </si>
  <si>
    <t xml:space="preserve">  1) After cooler</t>
    <phoneticPr fontId="1" type="noConversion"/>
  </si>
  <si>
    <t xml:space="preserve">  2) Compressor casing</t>
    <phoneticPr fontId="1" type="noConversion"/>
  </si>
  <si>
    <t xml:space="preserve">  3) Lube oil cooler</t>
    <phoneticPr fontId="1" type="noConversion"/>
  </si>
  <si>
    <t>Latest</t>
    <phoneticPr fontId="1" type="noConversion"/>
  </si>
  <si>
    <t>20-E-6004</t>
    <phoneticPr fontId="1" type="noConversion"/>
  </si>
  <si>
    <t>Cooler Cooling Water</t>
    <phoneticPr fontId="1" type="noConversion"/>
  </si>
  <si>
    <t>-&gt;121393</t>
  </si>
  <si>
    <t>PLC Panel Purge IA</t>
    <phoneticPr fontId="1" type="noConversion"/>
  </si>
  <si>
    <r>
      <t>Manual Knife Gate Auto</t>
    </r>
    <r>
      <rPr>
        <sz val="9"/>
        <rFont val="돋움"/>
        <family val="3"/>
        <charset val="129"/>
      </rPr>
      <t>랑</t>
    </r>
    <r>
      <rPr>
        <sz val="9"/>
        <rFont val="Arial"/>
        <family val="2"/>
      </rPr>
      <t xml:space="preserve"> </t>
    </r>
    <r>
      <rPr>
        <sz val="9"/>
        <rFont val="돋움"/>
        <family val="3"/>
        <charset val="129"/>
      </rPr>
      <t>동일하게</t>
    </r>
    <phoneticPr fontId="1" type="noConversion"/>
  </si>
  <si>
    <r>
      <t>Diverter</t>
    </r>
    <r>
      <rPr>
        <sz val="9"/>
        <rFont val="돋움"/>
        <family val="3"/>
        <charset val="129"/>
      </rPr>
      <t>는</t>
    </r>
    <r>
      <rPr>
        <sz val="9"/>
        <rFont val="Arial"/>
        <family val="2"/>
      </rPr>
      <t xml:space="preserve"> RV</t>
    </r>
    <r>
      <rPr>
        <sz val="9"/>
        <rFont val="돋움"/>
        <family val="3"/>
        <charset val="129"/>
      </rPr>
      <t>랑</t>
    </r>
    <r>
      <rPr>
        <sz val="9"/>
        <rFont val="Arial"/>
        <family val="2"/>
      </rPr>
      <t xml:space="preserve"> </t>
    </r>
    <r>
      <rPr>
        <sz val="9"/>
        <rFont val="돋움"/>
        <family val="3"/>
        <charset val="129"/>
      </rPr>
      <t>동일하게</t>
    </r>
    <phoneticPr fontId="1" type="noConversion"/>
  </si>
  <si>
    <r>
      <t xml:space="preserve">Slide -&gt; Knife </t>
    </r>
    <r>
      <rPr>
        <sz val="9"/>
        <rFont val="돋움"/>
        <family val="3"/>
        <charset val="129"/>
      </rPr>
      <t>로</t>
    </r>
    <r>
      <rPr>
        <sz val="9"/>
        <rFont val="Arial"/>
        <family val="2"/>
      </rPr>
      <t xml:space="preserve"> </t>
    </r>
    <r>
      <rPr>
        <sz val="9"/>
        <rFont val="돋움"/>
        <family val="3"/>
        <charset val="129"/>
      </rPr>
      <t>수정</t>
    </r>
    <phoneticPr fontId="1" type="noConversion"/>
  </si>
  <si>
    <t>10"-Diverter Valve</t>
    <phoneticPr fontId="1" type="noConversion"/>
  </si>
  <si>
    <t>16"-Auto Knife Gate Valve</t>
    <phoneticPr fontId="1" type="noConversion"/>
  </si>
  <si>
    <t>24"-Auto Knife Gate Valve</t>
    <phoneticPr fontId="1" type="noConversion"/>
  </si>
  <si>
    <t>20"-Manual Knife Gate Valve</t>
    <phoneticPr fontId="1" type="noConversion"/>
  </si>
  <si>
    <t>30"-Manual Knife Gate Valve</t>
    <phoneticPr fontId="1" type="noConversion"/>
  </si>
  <si>
    <t>12"-Manual Knife Gate Valve</t>
    <phoneticPr fontId="1" type="noConversion"/>
  </si>
  <si>
    <r>
      <t xml:space="preserve">N2 </t>
    </r>
    <r>
      <rPr>
        <sz val="9"/>
        <rFont val="돋움"/>
        <family val="3"/>
        <charset val="129"/>
      </rPr>
      <t>밀도</t>
    </r>
    <phoneticPr fontId="1" type="noConversion"/>
  </si>
  <si>
    <t>Nm3/h</t>
    <phoneticPr fontId="1" type="noConversion"/>
  </si>
  <si>
    <t>kg/h</t>
    <phoneticPr fontId="1" type="noConversion"/>
  </si>
  <si>
    <t>20-SP-6085, 6090</t>
    <phoneticPr fontId="1" type="noConversion"/>
  </si>
  <si>
    <t>20-SP-6086</t>
    <phoneticPr fontId="1" type="noConversion"/>
  </si>
  <si>
    <t>20-SP-5077</t>
    <phoneticPr fontId="1" type="noConversion"/>
  </si>
  <si>
    <r>
      <t xml:space="preserve">    </t>
    </r>
    <r>
      <rPr>
        <sz val="9"/>
        <color rgb="FFFF0000"/>
        <rFont val="Arial"/>
        <family val="2"/>
      </rPr>
      <t>18.43 lb/hr</t>
    </r>
    <r>
      <rPr>
        <sz val="9"/>
        <color theme="1"/>
        <rFont val="Arial"/>
        <family val="2"/>
      </rPr>
      <t xml:space="preserve"> : Seal Broken Operation</t>
    </r>
    <phoneticPr fontId="1" type="noConversion"/>
  </si>
  <si>
    <t>Max. 18.43</t>
    <phoneticPr fontId="1" type="noConversion"/>
  </si>
  <si>
    <t>Max. 36.86</t>
    <phoneticPr fontId="1" type="noConversion"/>
  </si>
  <si>
    <t>6. Cooling Water for</t>
    <phoneticPr fontId="1" type="noConversion"/>
  </si>
  <si>
    <t>Note.6</t>
    <phoneticPr fontId="1" type="noConversion"/>
  </si>
  <si>
    <t>7. Nill : Normal Operation</t>
    <phoneticPr fontId="1" type="noConversion"/>
  </si>
  <si>
    <r>
      <t xml:space="preserve">LP N2, </t>
    </r>
    <r>
      <rPr>
        <sz val="9"/>
        <color rgb="FFFF0000"/>
        <rFont val="Arial"/>
        <family val="2"/>
      </rPr>
      <t>Note. 7</t>
    </r>
    <phoneticPr fontId="1" type="noConversion"/>
  </si>
  <si>
    <t>Nm3/hr</t>
    <phoneticPr fontId="1" type="noConversion"/>
  </si>
  <si>
    <t xml:space="preserve"> 2. Utility Conditions at the Battery Limit per BEDD shall be considered.</t>
    <phoneticPr fontId="1" type="noConversion"/>
  </si>
  <si>
    <t>Total Consumption (Nm3/hr)</t>
    <phoneticPr fontId="1" type="noConversion"/>
  </si>
  <si>
    <t>Used Consumption (Nm3/hr)</t>
    <phoneticPr fontId="1" type="noConversion"/>
  </si>
  <si>
    <t>Total Consumption (Nm3/hr)</t>
    <phoneticPr fontId="1" type="noConversion"/>
  </si>
  <si>
    <t>Used Consumption (Nm3/hr)</t>
    <phoneticPr fontId="1" type="noConversion"/>
  </si>
  <si>
    <t>Kg/hr</t>
    <phoneticPr fontId="1" type="noConversion"/>
  </si>
  <si>
    <t>Total Consumption (Kg/hr)</t>
    <phoneticPr fontId="1" type="noConversion"/>
  </si>
  <si>
    <t>Used Consumption (Kg/hr)</t>
    <phoneticPr fontId="1" type="noConversion"/>
  </si>
  <si>
    <t>UTILITY CONSUMPTION LIST</t>
    <phoneticPr fontId="6" type="noConversion"/>
  </si>
  <si>
    <r>
      <t>Bar</t>
    </r>
    <r>
      <rPr>
        <sz val="6"/>
        <color theme="1"/>
        <rFont val="Arial"/>
        <family val="2"/>
      </rPr>
      <t>ABS</t>
    </r>
    <phoneticPr fontId="1" type="noConversion"/>
  </si>
  <si>
    <t>6.5 / 8.4 / 8.5 (15)</t>
    <phoneticPr fontId="1" type="noConversion"/>
  </si>
  <si>
    <t>44PN-20002AX1</t>
    <phoneticPr fontId="1" type="noConversion"/>
  </si>
  <si>
    <t>Air Control Device</t>
    <phoneticPr fontId="1" type="noConversion"/>
  </si>
  <si>
    <t>4.5 / 5.0 / 5.5 (7.0)</t>
    <phoneticPr fontId="1" type="noConversion"/>
  </si>
  <si>
    <t>44C-40001A/B</t>
    <phoneticPr fontId="1" type="noConversion"/>
  </si>
  <si>
    <t>44US-40001</t>
    <phoneticPr fontId="1" type="noConversion"/>
  </si>
  <si>
    <t>Truck Unloading Station</t>
    <phoneticPr fontId="1" type="noConversion"/>
  </si>
  <si>
    <t>Suction Cooler</t>
    <phoneticPr fontId="1" type="noConversion"/>
  </si>
  <si>
    <t>Discharge Cooler</t>
    <phoneticPr fontId="1" type="noConversion"/>
  </si>
  <si>
    <t>44E-40001</t>
    <phoneticPr fontId="1" type="noConversion"/>
  </si>
  <si>
    <t>44E-40002A/B</t>
    <phoneticPr fontId="1" type="noConversion"/>
  </si>
  <si>
    <t xml:space="preserve"> 1. Legend ;   C : Continuous,   I : Intermittent,   S : Stand-by</t>
    <phoneticPr fontId="1" type="noConversion"/>
  </si>
  <si>
    <t>4.5 / 5.5 / 7.0 (8.5)</t>
    <phoneticPr fontId="1" type="noConversion"/>
  </si>
  <si>
    <t>Blow Tank Purge Line</t>
    <phoneticPr fontId="1" type="noConversion"/>
  </si>
  <si>
    <t>44V-20001A/B</t>
    <phoneticPr fontId="1" type="noConversion"/>
  </si>
  <si>
    <t>PHN</t>
    <phoneticPr fontId="1" type="noConversion"/>
  </si>
  <si>
    <t>37 / 39 / 41 (45)</t>
    <phoneticPr fontId="1" type="noConversion"/>
  </si>
  <si>
    <t>44F-20002</t>
    <phoneticPr fontId="1" type="noConversion"/>
  </si>
  <si>
    <t xml:space="preserve">44F-40002A/B </t>
    <phoneticPr fontId="1" type="noConversion"/>
  </si>
  <si>
    <t xml:space="preserve">44S-40001A/B </t>
    <phoneticPr fontId="1" type="noConversion"/>
  </si>
  <si>
    <t xml:space="preserve">44F-40001A/B </t>
    <phoneticPr fontId="1" type="noConversion"/>
  </si>
  <si>
    <t>Vent Filter</t>
    <phoneticPr fontId="1" type="noConversion"/>
  </si>
  <si>
    <t>Separator</t>
    <phoneticPr fontId="1" type="noConversion"/>
  </si>
  <si>
    <t>Silo Vent Filter</t>
    <phoneticPr fontId="1" type="noConversion"/>
  </si>
  <si>
    <t>44PN-20002A/B</t>
    <phoneticPr fontId="1" type="noConversion"/>
  </si>
  <si>
    <t xml:space="preserve">44Z-40001A/B </t>
    <phoneticPr fontId="1" type="noConversion"/>
  </si>
  <si>
    <t xml:space="preserve">44Z-40002A/B </t>
    <phoneticPr fontId="1" type="noConversion"/>
  </si>
  <si>
    <t xml:space="preserve">44Z-40003A/B </t>
    <phoneticPr fontId="1" type="noConversion"/>
  </si>
  <si>
    <t xml:space="preserve">44Z-40004A/B </t>
    <phoneticPr fontId="1" type="noConversion"/>
  </si>
  <si>
    <t xml:space="preserve">Compressor Seal Purge </t>
    <phoneticPr fontId="1" type="noConversion"/>
  </si>
  <si>
    <t xml:space="preserve">Conveying Station Seal Purge </t>
    <phoneticPr fontId="1" type="noConversion"/>
  </si>
  <si>
    <t xml:space="preserve">Rotary Valve Seal Purge </t>
    <phoneticPr fontId="1" type="noConversion"/>
  </si>
  <si>
    <t xml:space="preserve">Rotary Valve Seal Purge </t>
    <phoneticPr fontId="1" type="noConversion"/>
  </si>
  <si>
    <t>PN03</t>
    <phoneticPr fontId="1" type="noConversion"/>
  </si>
  <si>
    <t>7.0 / 7.5 / 9.0 (11.5)</t>
    <phoneticPr fontId="1" type="noConversion"/>
  </si>
  <si>
    <t>PN01</t>
    <phoneticPr fontId="1" type="noConversion"/>
  </si>
  <si>
    <t>4.5 / 5.0 / 5.5 (7.0)</t>
    <phoneticPr fontId="1" type="noConversion"/>
  </si>
  <si>
    <t>IN01</t>
    <phoneticPr fontId="1" type="noConversion"/>
  </si>
  <si>
    <t>4.5 / 5.0 / 5.5 (7.0)</t>
    <phoneticPr fontId="1" type="noConversion"/>
  </si>
  <si>
    <t>IN01</t>
    <phoneticPr fontId="1" type="noConversion"/>
  </si>
  <si>
    <t>Nill</t>
    <phoneticPr fontId="1" type="noConversion"/>
  </si>
  <si>
    <t xml:space="preserve">    If Required, Use within a range of xx to xx lb/hr</t>
    <phoneticPr fontId="1" type="noConversion"/>
  </si>
  <si>
    <r>
      <t xml:space="preserve">    </t>
    </r>
    <r>
      <rPr>
        <sz val="9"/>
        <color rgb="FFFF0000"/>
        <rFont val="Arial"/>
        <family val="2"/>
      </rPr>
      <t>18.43 lb/hr</t>
    </r>
    <r>
      <rPr>
        <sz val="9"/>
        <color theme="1"/>
        <rFont val="Arial"/>
        <family val="2"/>
      </rPr>
      <t xml:space="preserve"> : Seal Broken Operation</t>
    </r>
    <phoneticPr fontId="1" type="noConversion"/>
  </si>
  <si>
    <t>Note. 3, PN01</t>
    <phoneticPr fontId="1" type="noConversion"/>
  </si>
  <si>
    <t>Note. 3, IN01</t>
    <phoneticPr fontId="1" type="noConversion"/>
  </si>
  <si>
    <t xml:space="preserve"> 3. Nill : Normal Operation (10Nm3/hr : Seal Broken Operation)</t>
    <phoneticPr fontId="1" type="noConversion"/>
  </si>
  <si>
    <t>44XV-2007001</t>
    <phoneticPr fontId="1" type="noConversion"/>
  </si>
  <si>
    <t>44XV-2007002</t>
    <phoneticPr fontId="1" type="noConversion"/>
  </si>
  <si>
    <t>44XV-2007003</t>
    <phoneticPr fontId="1" type="noConversion"/>
  </si>
  <si>
    <t>44XV-2007004</t>
    <phoneticPr fontId="1" type="noConversion"/>
  </si>
  <si>
    <t>44XV-4000001</t>
    <phoneticPr fontId="1" type="noConversion"/>
  </si>
  <si>
    <t>44XV-4000002</t>
    <phoneticPr fontId="1" type="noConversion"/>
  </si>
  <si>
    <t>44XV-4003001</t>
    <phoneticPr fontId="1" type="noConversion"/>
  </si>
  <si>
    <t>44XV-4004001</t>
    <phoneticPr fontId="1" type="noConversion"/>
  </si>
  <si>
    <t>IN01</t>
    <phoneticPr fontId="1" type="noConversion"/>
  </si>
  <si>
    <t>12" Manual Knife Gate Valve</t>
    <phoneticPr fontId="1" type="noConversion"/>
  </si>
  <si>
    <t>20" Manual Knife Gate Valve</t>
    <phoneticPr fontId="1" type="noConversion"/>
  </si>
  <si>
    <t>12" Auto Knife Gate Valve</t>
    <phoneticPr fontId="1" type="noConversion"/>
  </si>
  <si>
    <t>20" Auto Knife Gate Valve</t>
    <phoneticPr fontId="1" type="noConversion"/>
  </si>
  <si>
    <t>for Stroke</t>
    <phoneticPr fontId="1" type="noConversion"/>
  </si>
  <si>
    <t>44XV-2007001</t>
    <phoneticPr fontId="1" type="noConversion"/>
  </si>
  <si>
    <t>44XV-2007011</t>
    <phoneticPr fontId="1" type="noConversion"/>
  </si>
  <si>
    <t>4" Auto Ball Valve</t>
    <phoneticPr fontId="1" type="noConversion"/>
  </si>
  <si>
    <t>3" Auto Ball Valve</t>
    <phoneticPr fontId="1" type="noConversion"/>
  </si>
  <si>
    <t>44XV-2007007</t>
    <phoneticPr fontId="1" type="noConversion"/>
  </si>
  <si>
    <t>2" Auto Ball Valve</t>
    <phoneticPr fontId="1" type="noConversion"/>
  </si>
  <si>
    <t>44XV-2007009</t>
    <phoneticPr fontId="1" type="noConversion"/>
  </si>
  <si>
    <t>44XV-2007008</t>
    <phoneticPr fontId="1" type="noConversion"/>
  </si>
  <si>
    <t>44XV-2007010</t>
    <phoneticPr fontId="1" type="noConversion"/>
  </si>
  <si>
    <t>1" Auto Ball Valve</t>
    <phoneticPr fontId="1" type="noConversion"/>
  </si>
  <si>
    <t>8" Auto Ball Valve</t>
    <phoneticPr fontId="1" type="noConversion"/>
  </si>
  <si>
    <t>44XV-2007004</t>
    <phoneticPr fontId="1" type="noConversion"/>
  </si>
  <si>
    <t>44XV-2007005</t>
    <phoneticPr fontId="1" type="noConversion"/>
  </si>
  <si>
    <t>44XV-2007006</t>
    <phoneticPr fontId="1" type="noConversion"/>
  </si>
  <si>
    <t>6" Auto Ball Valve</t>
    <phoneticPr fontId="1" type="noConversion"/>
  </si>
  <si>
    <t>44XV-4003003</t>
    <phoneticPr fontId="1" type="noConversion"/>
  </si>
  <si>
    <t>44XV-4004004</t>
    <phoneticPr fontId="1" type="noConversion"/>
  </si>
  <si>
    <t>5" Auto Ball Valve</t>
    <phoneticPr fontId="1" type="noConversion"/>
  </si>
  <si>
    <t>44XV-2007005</t>
    <phoneticPr fontId="1" type="noConversion"/>
  </si>
  <si>
    <t>44XV-2007019</t>
    <phoneticPr fontId="1" type="noConversion"/>
  </si>
  <si>
    <t>44XV-2007020</t>
    <phoneticPr fontId="1" type="noConversion"/>
  </si>
  <si>
    <t>3" Auto Butterfly Valve</t>
    <phoneticPr fontId="1" type="noConversion"/>
  </si>
  <si>
    <t>12" Auto Butterfly Valve</t>
    <phoneticPr fontId="1" type="noConversion"/>
  </si>
  <si>
    <t>44XV-4000010</t>
    <phoneticPr fontId="1" type="noConversion"/>
  </si>
  <si>
    <t>44XV-4000011</t>
    <phoneticPr fontId="1" type="noConversion"/>
  </si>
  <si>
    <t>10" Auto Butterfly Valve</t>
    <phoneticPr fontId="1" type="noConversion"/>
  </si>
  <si>
    <t>44XV-4000016</t>
    <phoneticPr fontId="1" type="noConversion"/>
  </si>
  <si>
    <t>44XV-4000017</t>
    <phoneticPr fontId="1" type="noConversion"/>
  </si>
  <si>
    <t>20" Auto Butterfly Valve</t>
    <phoneticPr fontId="1" type="noConversion"/>
  </si>
  <si>
    <t>44XV-4001001</t>
    <phoneticPr fontId="1" type="noConversion"/>
  </si>
  <si>
    <t>44XV-4002001</t>
    <phoneticPr fontId="1" type="noConversion"/>
  </si>
  <si>
    <t>44XV-4003009</t>
    <phoneticPr fontId="1" type="noConversion"/>
  </si>
  <si>
    <t>3" Auto Butterfly Valve</t>
    <phoneticPr fontId="1" type="noConversion"/>
  </si>
  <si>
    <t>44XV-4003004</t>
    <phoneticPr fontId="1" type="noConversion"/>
  </si>
  <si>
    <t>44XV-4004004</t>
    <phoneticPr fontId="1" type="noConversion"/>
  </si>
  <si>
    <t>44XV-5001011</t>
    <phoneticPr fontId="1" type="noConversion"/>
  </si>
  <si>
    <t>14" Auto Butterfly Valve</t>
    <phoneticPr fontId="1" type="noConversion"/>
  </si>
  <si>
    <t>44L-40002</t>
    <phoneticPr fontId="1" type="noConversion"/>
  </si>
  <si>
    <t>44L-40001</t>
    <phoneticPr fontId="1" type="noConversion"/>
  </si>
  <si>
    <t>44L-50002</t>
    <phoneticPr fontId="1" type="noConversion"/>
  </si>
  <si>
    <t>44L-50001A</t>
    <phoneticPr fontId="1" type="noConversion"/>
  </si>
  <si>
    <t>44L-50001B</t>
    <phoneticPr fontId="1" type="noConversion"/>
  </si>
  <si>
    <t>10" Auto 3-Way Diverter Valve (Ball)</t>
    <phoneticPr fontId="1" type="noConversion"/>
  </si>
  <si>
    <t>16" Auto 3-Way Diverter Valve (Flat)</t>
    <phoneticPr fontId="1" type="noConversion"/>
  </si>
  <si>
    <t>14" Auto 3-Way Diverter Valve (Flat)</t>
    <phoneticPr fontId="1" type="noConversion"/>
  </si>
  <si>
    <t xml:space="preserve"> 2. Utility Conditions at the Battery Limit per BEDD shall be considered.</t>
    <phoneticPr fontId="1" type="noConversion"/>
  </si>
  <si>
    <t>Air Cooler</t>
    <phoneticPr fontId="1" type="noConversion"/>
  </si>
  <si>
    <t>44E-80001A/B</t>
    <phoneticPr fontId="1" type="noConversion"/>
  </si>
  <si>
    <t>44E-80002A/B</t>
    <phoneticPr fontId="1" type="noConversion"/>
  </si>
  <si>
    <t>44E-80004A/B</t>
    <phoneticPr fontId="1" type="noConversion"/>
  </si>
  <si>
    <t>44E-80005A/B</t>
    <phoneticPr fontId="1" type="noConversion"/>
  </si>
  <si>
    <t>44XV-8004001~8004010</t>
    <phoneticPr fontId="1" type="noConversion"/>
  </si>
  <si>
    <t>10" Auto Butterfly Valve</t>
    <phoneticPr fontId="1" type="noConversion"/>
  </si>
  <si>
    <t>44XV-8004101~8004104</t>
    <phoneticPr fontId="1" type="noConversion"/>
  </si>
  <si>
    <t>12" Auto Butterfly Valve</t>
    <phoneticPr fontId="1" type="noConversion"/>
  </si>
  <si>
    <t>44XV-8004105~8004108</t>
    <phoneticPr fontId="1" type="noConversion"/>
  </si>
  <si>
    <t>44XV-8001017~8001025</t>
    <phoneticPr fontId="1" type="noConversion"/>
  </si>
  <si>
    <t>14" Auto Butterfly Valve</t>
    <phoneticPr fontId="1" type="noConversion"/>
  </si>
  <si>
    <t>44XV-8001118~8001126</t>
    <phoneticPr fontId="1" type="noConversion"/>
  </si>
  <si>
    <t>44XV-8002012/14/16/18/20/22</t>
    <phoneticPr fontId="1" type="noConversion"/>
  </si>
  <si>
    <t>3" Auto Butterfly Valve</t>
    <phoneticPr fontId="1" type="noConversion"/>
  </si>
  <si>
    <t>44XV-8002013/15/17/19/21/23</t>
    <phoneticPr fontId="1" type="noConversion"/>
  </si>
  <si>
    <t>44XV-8002109/11/13/15/17/19</t>
    <phoneticPr fontId="1" type="noConversion"/>
  </si>
  <si>
    <t>3" Auto Butterfly Valve</t>
    <phoneticPr fontId="1" type="noConversion"/>
  </si>
  <si>
    <t>44XV-8002110/12/14/16/18/20</t>
    <phoneticPr fontId="1" type="noConversion"/>
  </si>
  <si>
    <t>44XV-8003106/7/8</t>
    <phoneticPr fontId="1" type="noConversion"/>
  </si>
  <si>
    <t>44XV-5003503</t>
    <phoneticPr fontId="1" type="noConversion"/>
  </si>
  <si>
    <t>14" Auto Knife Gate Valve</t>
    <phoneticPr fontId="1" type="noConversion"/>
  </si>
  <si>
    <t>44XV-5003505/5003506</t>
    <phoneticPr fontId="1" type="noConversion"/>
  </si>
  <si>
    <t>44XV-8001014/8001015/8001016</t>
    <phoneticPr fontId="1" type="noConversion"/>
  </si>
  <si>
    <t>44XV-8001115/8001116/8001117</t>
    <phoneticPr fontId="1" type="noConversion"/>
  </si>
  <si>
    <t>44XV-8002009/8002010/8002011</t>
    <phoneticPr fontId="1" type="noConversion"/>
  </si>
  <si>
    <t>44XV-8002106/8002107/8002108</t>
    <phoneticPr fontId="1" type="noConversion"/>
  </si>
  <si>
    <t>44XV-8003101~8003105</t>
    <phoneticPr fontId="1" type="noConversion"/>
  </si>
  <si>
    <t>44L-50005</t>
    <phoneticPr fontId="1" type="noConversion"/>
  </si>
  <si>
    <t>8" Auto 3-Way Diverter Valve (Ball)</t>
    <phoneticPr fontId="1" type="noConversion"/>
  </si>
  <si>
    <t>14" Auto 3-Way Diverter Valve (Flat)</t>
    <phoneticPr fontId="1" type="noConversion"/>
  </si>
  <si>
    <t>44L-80004A/C/E, 80001A/C/E</t>
    <phoneticPr fontId="1" type="noConversion"/>
  </si>
  <si>
    <t>44L-80004B/D/F, 80001B/D/F</t>
    <phoneticPr fontId="1" type="noConversion"/>
  </si>
  <si>
    <t>44L-80002A~C</t>
    <phoneticPr fontId="1" type="noConversion"/>
  </si>
  <si>
    <t>44L-80002D~F</t>
    <phoneticPr fontId="1" type="noConversion"/>
  </si>
  <si>
    <t>44L-50008</t>
    <phoneticPr fontId="1" type="noConversion"/>
  </si>
  <si>
    <t>7" Auto 3-Way Diverter Valve (Plug)</t>
    <phoneticPr fontId="1" type="noConversion"/>
  </si>
  <si>
    <t>44L-80002E</t>
    <phoneticPr fontId="1" type="noConversion"/>
  </si>
  <si>
    <t>44L-80002A/C</t>
    <phoneticPr fontId="1" type="noConversion"/>
  </si>
  <si>
    <t>9" Auto 3-Way Diverter Valve (Plug)</t>
    <phoneticPr fontId="1" type="noConversion"/>
  </si>
  <si>
    <t>44L-80005C/E/G/I</t>
    <phoneticPr fontId="1" type="noConversion"/>
  </si>
  <si>
    <t>44L-80002B/D</t>
    <phoneticPr fontId="1" type="noConversion"/>
  </si>
  <si>
    <t>44L-80005A/B/D/F/H/J</t>
    <phoneticPr fontId="1" type="noConversion"/>
  </si>
  <si>
    <t>44L-80001K</t>
    <phoneticPr fontId="1" type="noConversion"/>
  </si>
  <si>
    <t>44L-80008</t>
    <phoneticPr fontId="1" type="noConversion"/>
  </si>
  <si>
    <t>44L-80006A~C</t>
    <phoneticPr fontId="1" type="noConversion"/>
  </si>
  <si>
    <t>12" Auto 3-Way Diverter Valve (Plug)</t>
    <phoneticPr fontId="1" type="noConversion"/>
  </si>
  <si>
    <t>44L-80006D/E</t>
    <phoneticPr fontId="1" type="noConversion"/>
  </si>
  <si>
    <t xml:space="preserve">Conveying Station Seal Purge </t>
    <phoneticPr fontId="1" type="noConversion"/>
  </si>
  <si>
    <t xml:space="preserve"> 3. Nill : Normal Operation (10Nm3/hr : Seal Broken Operation)</t>
    <phoneticPr fontId="1" type="noConversion"/>
  </si>
  <si>
    <t>Plant Air</t>
    <phoneticPr fontId="1" type="noConversion"/>
  </si>
  <si>
    <t>7.8 / 9.0 / 9.5 (7.0)</t>
    <phoneticPr fontId="1" type="noConversion"/>
  </si>
  <si>
    <t>44Z-50001A/B</t>
    <phoneticPr fontId="1" type="noConversion"/>
  </si>
  <si>
    <t>44Z-80001A~F</t>
    <phoneticPr fontId="1" type="noConversion"/>
  </si>
  <si>
    <t>44Z-80002A~F</t>
    <phoneticPr fontId="1" type="noConversion"/>
  </si>
  <si>
    <t>9" Auto 3-Way Diverter Valve (Plug)</t>
    <phoneticPr fontId="1" type="noConversion"/>
  </si>
  <si>
    <t>9" Auto 3-Way Diverter Valve (Plug)</t>
    <phoneticPr fontId="1" type="noConversion"/>
  </si>
  <si>
    <t>16" Auto Knife Gate Valve</t>
    <phoneticPr fontId="1" type="noConversion"/>
  </si>
  <si>
    <t>14" Auto Knife Gate Valve</t>
    <phoneticPr fontId="1" type="noConversion"/>
  </si>
  <si>
    <t>14" Auto Knife Gate Valve</t>
    <phoneticPr fontId="1" type="noConversion"/>
  </si>
  <si>
    <t>14" Auto Knife Gate Valve</t>
    <phoneticPr fontId="1" type="noConversion"/>
  </si>
  <si>
    <t>44XV-5003504</t>
    <phoneticPr fontId="1" type="noConversion"/>
  </si>
  <si>
    <t xml:space="preserve">2" Auto Ball Valve </t>
    <phoneticPr fontId="1" type="noConversion"/>
  </si>
  <si>
    <t>44XV-5003507/5003508</t>
    <phoneticPr fontId="1" type="noConversion"/>
  </si>
  <si>
    <t>14" Auto Butterfly Valve</t>
    <phoneticPr fontId="1" type="noConversion"/>
  </si>
  <si>
    <t>44XV-8004001/2/3/5/6/8/9</t>
    <phoneticPr fontId="1" type="noConversion"/>
  </si>
  <si>
    <t>18"</t>
    <phoneticPr fontId="1" type="noConversion"/>
  </si>
  <si>
    <t>44XV-5003510/5003511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</si>
</sst>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quot;#,##0_);[Red]\(&quot;$&quot;#,##0\)"/>
    <numFmt numFmtId="177" formatCode="&quot;$&quot;#,##0.00_);[Red]\(&quot;$&quot;#,##0.00\)"/>
    <numFmt numFmtId="178" formatCode="_(* #,##0_);_(* \(#,##0\);_(* &quot;-&quot;_);_(@_)"/>
    <numFmt numFmtId="179" formatCode="_(* #,##0.00_);_(* \(#,##0.00\);_(* &quot;-&quot;??_);_(@_)"/>
    <numFmt numFmtId="180" formatCode="0.000"/>
    <numFmt numFmtId="181" formatCode="0.0"/>
    <numFmt numFmtId="182" formatCode="0_);[Red]\(0\)"/>
  </numFmts>
  <fonts count="26">
    <font>
      <sz val="11"/>
      <color theme="1"/>
      <name val="맑은 고딕"/>
      <family val="2"/>
      <charset val="129"/>
      <scheme val="minor"/>
    </font>
    <font>
      <sz val="8"/>
      <name val="맑은 고딕"/>
      <family val="2"/>
      <charset val="129"/>
      <scheme val="minor"/>
    </font>
    <font>
      <sz val="10"/>
      <color indexed="8"/>
      <name val="MS Sans Serif"/>
      <family val="2"/>
    </font>
    <font>
      <sz val="9"/>
      <color indexed="8"/>
      <name val="Arial"/>
      <family val="2"/>
    </font>
    <font>
      <sz val="7"/>
      <name val="Arial"/>
      <family val="2"/>
    </font>
    <font>
      <sz val="11"/>
      <name val="돋움"/>
      <family val="3"/>
      <charset val="129"/>
    </font>
    <font>
      <sz val="8"/>
      <name val="돋움"/>
      <family val="3"/>
      <charset val="129"/>
    </font>
    <font>
      <sz val="14"/>
      <color indexed="8"/>
      <name val="Arial MT"/>
      <family val="2"/>
    </font>
    <font>
      <sz val="11"/>
      <name val="Arial"/>
      <family val="2"/>
    </font>
    <font>
      <sz val="9"/>
      <name val="Arial"/>
      <family val="2"/>
    </font>
    <font>
      <b/>
      <sz val="16"/>
      <name val="Arial"/>
      <family val="2"/>
    </font>
    <font>
      <b/>
      <sz val="11"/>
      <name val="Arial"/>
      <family val="2"/>
    </font>
    <font>
      <sz val="9"/>
      <name val="돋움"/>
      <family val="3"/>
      <charset val="129"/>
    </font>
    <font>
      <strike/>
      <sz val="9"/>
      <name val="Arial"/>
      <family val="2"/>
    </font>
    <font>
      <strike/>
      <sz val="9"/>
      <color theme="0"/>
      <name val="Arial"/>
      <family val="2"/>
    </font>
    <font>
      <sz val="9"/>
      <color theme="0"/>
      <name val="Arial"/>
      <family val="2"/>
    </font>
    <font>
      <sz val="9"/>
      <color indexed="81"/>
      <name val="Tahoma"/>
      <family val="2"/>
    </font>
    <font>
      <b/>
      <sz val="9"/>
      <color indexed="81"/>
      <name val="Tahoma"/>
      <family val="2"/>
    </font>
    <font>
      <sz val="8"/>
      <name val="Arial"/>
      <family val="2"/>
    </font>
    <font>
      <b/>
      <sz val="18"/>
      <name val="Arial"/>
      <family val="2"/>
    </font>
    <font>
      <sz val="8"/>
      <color theme="0"/>
      <name val="Arial"/>
      <family val="2"/>
    </font>
    <font>
      <sz val="9"/>
      <color rgb="FFFF0000"/>
      <name val="Arial"/>
      <family val="2"/>
    </font>
    <font>
      <sz val="9"/>
      <color theme="1"/>
      <name val="Arial"/>
      <family val="2"/>
    </font>
    <font>
      <sz val="8"/>
      <color theme="1"/>
      <name val="Arial"/>
      <family val="2"/>
    </font>
    <font>
      <b/>
      <sz val="9"/>
      <name val="Arial"/>
      <family val="2"/>
    </font>
    <font>
      <sz val="6"/>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right/>
      <top/>
      <bottom style="thick">
        <color indexed="64"/>
      </bottom>
      <diagonal/>
    </border>
    <border>
      <left/>
      <right style="medium">
        <color indexed="64"/>
      </right>
      <top style="medium">
        <color indexed="64"/>
      </top>
      <bottom style="medium">
        <color indexed="64"/>
      </bottom>
      <diagonal/>
    </border>
    <border>
      <left/>
      <right style="medium">
        <color indexed="64"/>
      </right>
      <top style="thick">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12">
    <xf numFmtId="0" fontId="0" fillId="0" borderId="0">
      <alignment vertical="center"/>
    </xf>
    <xf numFmtId="38" fontId="2" fillId="0" borderId="0" applyFont="0" applyFill="0" applyProtection="0"/>
    <xf numFmtId="40" fontId="2" fillId="0" borderId="0" applyFont="0" applyFill="0" applyProtection="0"/>
    <xf numFmtId="176" fontId="2" fillId="0" borderId="0" applyFont="0" applyFill="0" applyProtection="0"/>
    <xf numFmtId="177" fontId="2" fillId="0" borderId="0" applyFont="0" applyFill="0" applyProtection="0"/>
    <xf numFmtId="0" fontId="3" fillId="0" borderId="0"/>
    <xf numFmtId="9" fontId="2" fillId="0" borderId="0" applyFont="0" applyFill="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0" fontId="5" fillId="0" borderId="0"/>
    <xf numFmtId="0" fontId="7" fillId="0" borderId="0"/>
  </cellStyleXfs>
  <cellXfs count="289">
    <xf numFmtId="0" fontId="0" fillId="0" borderId="0" xfId="0">
      <alignment vertical="center"/>
    </xf>
    <xf numFmtId="0" fontId="9" fillId="0" borderId="0" xfId="10" applyFont="1" applyAlignment="1">
      <alignment horizontal="center" vertical="center"/>
    </xf>
    <xf numFmtId="0" fontId="8" fillId="0" borderId="0" xfId="10" applyFont="1" applyAlignment="1">
      <alignment horizontal="center" vertical="center"/>
    </xf>
    <xf numFmtId="0" fontId="9" fillId="0" borderId="0" xfId="10" applyFont="1" applyBorder="1" applyAlignment="1">
      <alignment horizontal="center" vertical="center"/>
    </xf>
    <xf numFmtId="0" fontId="9" fillId="2" borderId="0" xfId="10" applyFont="1" applyFill="1" applyBorder="1" applyAlignment="1">
      <alignment horizontal="left" vertical="center"/>
    </xf>
    <xf numFmtId="0" fontId="11" fillId="0" borderId="0" xfId="10" applyFont="1" applyBorder="1" applyAlignment="1">
      <alignment horizontal="center" vertical="center"/>
    </xf>
    <xf numFmtId="0" fontId="13" fillId="2" borderId="0" xfId="10" applyFont="1" applyFill="1" applyBorder="1" applyAlignment="1">
      <alignment vertical="center"/>
    </xf>
    <xf numFmtId="0" fontId="9" fillId="2" borderId="0" xfId="10" applyFont="1" applyFill="1" applyAlignment="1">
      <alignment horizontal="center" vertical="center"/>
    </xf>
    <xf numFmtId="0" fontId="10" fillId="2" borderId="0" xfId="10" applyFont="1" applyFill="1" applyBorder="1" applyAlignment="1">
      <alignment horizontal="left" vertical="center"/>
    </xf>
    <xf numFmtId="0" fontId="9" fillId="0" borderId="16" xfId="10" applyFont="1" applyBorder="1" applyAlignment="1">
      <alignment horizontal="center" vertical="center"/>
    </xf>
    <xf numFmtId="0" fontId="9" fillId="0" borderId="4" xfId="10" applyFont="1" applyBorder="1" applyAlignment="1">
      <alignment horizontal="center" vertical="center"/>
    </xf>
    <xf numFmtId="0" fontId="9" fillId="0" borderId="6" xfId="10" applyFont="1" applyBorder="1" applyAlignment="1">
      <alignment horizontal="left" vertical="center"/>
    </xf>
    <xf numFmtId="0" fontId="9" fillId="0" borderId="11" xfId="10" applyFont="1" applyBorder="1" applyAlignment="1">
      <alignment horizontal="left" vertical="center"/>
    </xf>
    <xf numFmtId="0" fontId="9" fillId="2" borderId="0" xfId="10" applyFont="1" applyFill="1" applyBorder="1" applyAlignment="1">
      <alignment horizontal="center" vertical="center"/>
    </xf>
    <xf numFmtId="0" fontId="14" fillId="2" borderId="0" xfId="10" applyFont="1" applyFill="1" applyBorder="1" applyAlignment="1">
      <alignment vertical="center"/>
    </xf>
    <xf numFmtId="0" fontId="15" fillId="2" borderId="0" xfId="10" applyFont="1" applyFill="1" applyBorder="1" applyAlignment="1">
      <alignment horizontal="left" vertical="center"/>
    </xf>
    <xf numFmtId="0" fontId="15" fillId="2" borderId="0" xfId="10" applyFont="1" applyFill="1" applyBorder="1" applyAlignment="1">
      <alignment horizontal="center" vertical="center"/>
    </xf>
    <xf numFmtId="0" fontId="15" fillId="2" borderId="1" xfId="10" applyFont="1" applyFill="1" applyBorder="1" applyAlignment="1">
      <alignment horizontal="center" vertical="center"/>
    </xf>
    <xf numFmtId="0" fontId="15" fillId="2" borderId="1" xfId="10" applyFont="1" applyFill="1" applyBorder="1" applyAlignment="1">
      <alignment horizontal="left" vertical="center"/>
    </xf>
    <xf numFmtId="0" fontId="15" fillId="2" borderId="0" xfId="10" applyFont="1" applyFill="1" applyAlignment="1">
      <alignment horizontal="center" vertical="center"/>
    </xf>
    <xf numFmtId="0" fontId="9" fillId="0" borderId="6" xfId="10" applyFont="1" applyBorder="1" applyAlignment="1">
      <alignment horizontal="left" vertical="center" wrapText="1"/>
    </xf>
    <xf numFmtId="0" fontId="9" fillId="0" borderId="0" xfId="10" applyFont="1" applyAlignment="1">
      <alignment horizontal="left" vertical="top" wrapText="1"/>
    </xf>
    <xf numFmtId="0" fontId="9" fillId="0" borderId="6" xfId="10" applyFont="1" applyBorder="1" applyAlignment="1">
      <alignment horizontal="center" vertical="center"/>
    </xf>
    <xf numFmtId="0" fontId="9" fillId="0" borderId="10" xfId="10" applyFont="1" applyBorder="1" applyAlignment="1">
      <alignment horizontal="center" vertical="center"/>
    </xf>
    <xf numFmtId="0" fontId="9" fillId="2" borderId="6" xfId="10" applyFont="1" applyFill="1" applyBorder="1" applyAlignment="1">
      <alignment horizontal="center" vertical="center"/>
    </xf>
    <xf numFmtId="0" fontId="9" fillId="2" borderId="0" xfId="10" applyFont="1" applyFill="1" applyBorder="1" applyAlignment="1">
      <alignment horizontal="center" vertical="center"/>
    </xf>
    <xf numFmtId="0" fontId="9" fillId="0" borderId="15" xfId="10" applyFont="1" applyBorder="1" applyAlignment="1">
      <alignment horizontal="center" vertical="center"/>
    </xf>
    <xf numFmtId="0" fontId="11" fillId="0" borderId="4" xfId="10" applyFont="1" applyBorder="1" applyAlignment="1">
      <alignment horizontal="center" vertical="center"/>
    </xf>
    <xf numFmtId="0" fontId="8" fillId="0" borderId="0" xfId="10" applyFont="1" applyBorder="1" applyAlignment="1">
      <alignment horizontal="left" vertical="center"/>
    </xf>
    <xf numFmtId="0" fontId="8" fillId="0" borderId="0" xfId="10" applyFont="1" applyBorder="1" applyAlignment="1">
      <alignment horizontal="center" vertical="center"/>
    </xf>
    <xf numFmtId="0" fontId="8" fillId="2" borderId="0" xfId="10" applyFont="1" applyFill="1" applyBorder="1" applyAlignment="1">
      <alignment horizontal="center" vertical="center"/>
    </xf>
    <xf numFmtId="0" fontId="8" fillId="0" borderId="5" xfId="10" applyFont="1" applyBorder="1" applyAlignment="1">
      <alignment horizontal="center" vertical="center"/>
    </xf>
    <xf numFmtId="0" fontId="8" fillId="0" borderId="4" xfId="10" applyFont="1" applyBorder="1" applyAlignment="1">
      <alignment horizontal="center" vertical="center"/>
    </xf>
    <xf numFmtId="0" fontId="8" fillId="0" borderId="23" xfId="10" applyFont="1" applyBorder="1" applyAlignment="1">
      <alignment horizontal="center" vertical="center"/>
    </xf>
    <xf numFmtId="0" fontId="8" fillId="0" borderId="24" xfId="10" applyFont="1" applyBorder="1" applyAlignment="1">
      <alignment horizontal="left" vertical="center"/>
    </xf>
    <xf numFmtId="0" fontId="8" fillId="0" borderId="24" xfId="10" applyFont="1" applyBorder="1" applyAlignment="1">
      <alignment horizontal="center" vertical="center"/>
    </xf>
    <xf numFmtId="0" fontId="8" fillId="0" borderId="20" xfId="10" applyFont="1" applyBorder="1" applyAlignment="1">
      <alignment horizontal="center" vertical="center"/>
    </xf>
    <xf numFmtId="3" fontId="9" fillId="0" borderId="6" xfId="10" applyNumberFormat="1" applyFont="1" applyBorder="1" applyAlignment="1">
      <alignment horizontal="center" vertical="center"/>
    </xf>
    <xf numFmtId="0" fontId="9" fillId="0" borderId="6" xfId="10" applyFont="1" applyBorder="1" applyAlignment="1">
      <alignment horizontal="center" vertical="center" wrapText="1"/>
    </xf>
    <xf numFmtId="0" fontId="9" fillId="0" borderId="6" xfId="10" quotePrefix="1" applyFont="1" applyBorder="1" applyAlignment="1">
      <alignment horizontal="center" vertical="center"/>
    </xf>
    <xf numFmtId="0" fontId="9" fillId="0" borderId="21" xfId="10" applyFont="1" applyBorder="1" applyAlignment="1">
      <alignment horizontal="center" vertical="center"/>
    </xf>
    <xf numFmtId="0" fontId="9" fillId="2" borderId="0" xfId="10" applyFont="1" applyFill="1" applyBorder="1" applyAlignment="1">
      <alignment horizontal="center" vertical="center"/>
    </xf>
    <xf numFmtId="0" fontId="9" fillId="0" borderId="0" xfId="10" applyFont="1" applyBorder="1" applyAlignment="1">
      <alignment horizontal="left" vertical="center"/>
    </xf>
    <xf numFmtId="180" fontId="9" fillId="0" borderId="6" xfId="10" applyNumberFormat="1" applyFont="1" applyBorder="1" applyAlignment="1">
      <alignment horizontal="center" vertical="center"/>
    </xf>
    <xf numFmtId="0" fontId="9" fillId="0" borderId="23"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14" fontId="18" fillId="0" borderId="6" xfId="10" quotePrefix="1" applyNumberFormat="1" applyFont="1" applyBorder="1" applyAlignment="1">
      <alignment horizontal="center" vertical="center"/>
    </xf>
    <xf numFmtId="0" fontId="18" fillId="2" borderId="0" xfId="10" applyFont="1" applyFill="1" applyBorder="1" applyAlignment="1">
      <alignment horizontal="left" vertical="center"/>
    </xf>
    <xf numFmtId="0" fontId="20" fillId="2" borderId="0" xfId="10" applyFont="1" applyFill="1" applyBorder="1" applyAlignment="1">
      <alignment horizontal="left" vertical="center"/>
    </xf>
    <xf numFmtId="0" fontId="18" fillId="0" borderId="0" xfId="10" applyFont="1" applyBorder="1" applyAlignment="1">
      <alignment horizontal="center" vertical="center"/>
    </xf>
    <xf numFmtId="0" fontId="18" fillId="0" borderId="0" xfId="10" applyFont="1" applyAlignment="1">
      <alignment horizontal="center" vertical="center"/>
    </xf>
    <xf numFmtId="9" fontId="18" fillId="0" borderId="6" xfId="10" applyNumberFormat="1" applyFont="1" applyBorder="1" applyAlignment="1">
      <alignment horizontal="center" vertical="center"/>
    </xf>
    <xf numFmtId="0" fontId="21" fillId="0" borderId="6" xfId="10" applyFont="1" applyBorder="1" applyAlignment="1">
      <alignment horizontal="center" vertical="center"/>
    </xf>
    <xf numFmtId="2" fontId="21" fillId="0" borderId="6" xfId="10" applyNumberFormat="1" applyFont="1" applyBorder="1" applyAlignment="1">
      <alignment horizontal="center" vertical="center"/>
    </xf>
    <xf numFmtId="180" fontId="21" fillId="0" borderId="6" xfId="10" applyNumberFormat="1" applyFont="1" applyBorder="1" applyAlignment="1">
      <alignment horizontal="center" vertical="center"/>
    </xf>
    <xf numFmtId="0" fontId="23" fillId="2" borderId="6" xfId="10" applyFont="1" applyFill="1" applyBorder="1" applyAlignment="1">
      <alignment horizontal="center" vertical="center"/>
    </xf>
    <xf numFmtId="0" fontId="22" fillId="0" borderId="16" xfId="10" applyFont="1" applyBorder="1" applyAlignment="1">
      <alignment horizontal="center" vertical="center"/>
    </xf>
    <xf numFmtId="0" fontId="22" fillId="0" borderId="22" xfId="10" applyFont="1" applyBorder="1" applyAlignment="1">
      <alignment horizontal="center" vertical="center"/>
    </xf>
    <xf numFmtId="0" fontId="22" fillId="0" borderId="11" xfId="10" applyFont="1" applyBorder="1" applyAlignment="1">
      <alignment horizontal="left" vertical="center"/>
    </xf>
    <xf numFmtId="14" fontId="23" fillId="0" borderId="6" xfId="10" quotePrefix="1" applyNumberFormat="1" applyFont="1" applyBorder="1" applyAlignment="1">
      <alignment horizontal="center" vertical="center"/>
    </xf>
    <xf numFmtId="0" fontId="23" fillId="0" borderId="6" xfId="10" applyFont="1" applyBorder="1" applyAlignment="1">
      <alignment horizontal="center" vertical="center"/>
    </xf>
    <xf numFmtId="14" fontId="22" fillId="0" borderId="6" xfId="10" quotePrefix="1" applyNumberFormat="1" applyFont="1" applyBorder="1" applyAlignment="1">
      <alignment horizontal="center" vertical="center"/>
    </xf>
    <xf numFmtId="9" fontId="22" fillId="0" borderId="6" xfId="10" quotePrefix="1" applyNumberFormat="1" applyFont="1" applyBorder="1" applyAlignment="1">
      <alignment horizontal="center" vertical="center"/>
    </xf>
    <xf numFmtId="181" fontId="22" fillId="0" borderId="6" xfId="10" applyNumberFormat="1" applyFont="1" applyFill="1" applyBorder="1" applyAlignment="1">
      <alignment horizontal="center" vertical="center"/>
    </xf>
    <xf numFmtId="0" fontId="22" fillId="0" borderId="6" xfId="10" applyFont="1" applyFill="1" applyBorder="1" applyAlignment="1">
      <alignment horizontal="center" vertical="center"/>
    </xf>
    <xf numFmtId="0" fontId="22" fillId="0" borderId="21" xfId="10" applyFont="1" applyBorder="1" applyAlignment="1">
      <alignment horizontal="center" vertical="center"/>
    </xf>
    <xf numFmtId="0" fontId="22" fillId="0" borderId="6" xfId="10" applyFont="1" applyBorder="1" applyAlignment="1">
      <alignment horizontal="left" vertical="center"/>
    </xf>
    <xf numFmtId="181" fontId="22" fillId="0" borderId="6" xfId="10" applyNumberFormat="1" applyFont="1" applyBorder="1" applyAlignment="1">
      <alignment horizontal="center" vertical="center"/>
    </xf>
    <xf numFmtId="9" fontId="22" fillId="0" borderId="6" xfId="10" applyNumberFormat="1" applyFont="1" applyBorder="1" applyAlignment="1">
      <alignment horizontal="center" vertical="center"/>
    </xf>
    <xf numFmtId="180" fontId="22" fillId="0" borderId="6" xfId="10" applyNumberFormat="1" applyFont="1" applyBorder="1" applyAlignment="1">
      <alignment horizontal="center" vertical="center"/>
    </xf>
    <xf numFmtId="2" fontId="22" fillId="0" borderId="6" xfId="10" applyNumberFormat="1" applyFont="1" applyBorder="1" applyAlignment="1">
      <alignment horizontal="center" vertical="center"/>
    </xf>
    <xf numFmtId="9" fontId="23" fillId="0" borderId="6" xfId="10" applyNumberFormat="1" applyFont="1" applyBorder="1" applyAlignment="1">
      <alignment horizontal="center" vertical="center"/>
    </xf>
    <xf numFmtId="0" fontId="22" fillId="0" borderId="4" xfId="10" applyFont="1" applyBorder="1" applyAlignment="1">
      <alignment horizontal="center" vertical="center"/>
    </xf>
    <xf numFmtId="0" fontId="22" fillId="0" borderId="0" xfId="10" applyFont="1" applyBorder="1" applyAlignment="1">
      <alignment horizontal="left" vertical="center"/>
    </xf>
    <xf numFmtId="0" fontId="22" fillId="0" borderId="23" xfId="10" applyFont="1" applyBorder="1" applyAlignment="1">
      <alignment horizontal="center" vertical="center"/>
    </xf>
    <xf numFmtId="0" fontId="22" fillId="0" borderId="0" xfId="10" applyFont="1" applyAlignment="1">
      <alignment horizontal="center" vertical="center"/>
    </xf>
    <xf numFmtId="0" fontId="22" fillId="0" borderId="8" xfId="10" applyFont="1" applyFill="1" applyBorder="1" applyAlignment="1">
      <alignment horizontal="center" vertical="center"/>
    </xf>
    <xf numFmtId="14" fontId="23" fillId="0" borderId="8" xfId="10" quotePrefix="1" applyNumberFormat="1" applyFont="1" applyBorder="1" applyAlignment="1">
      <alignment horizontal="center" vertical="center"/>
    </xf>
    <xf numFmtId="182" fontId="23" fillId="0" borderId="6" xfId="10" quotePrefix="1" applyNumberFormat="1" applyFont="1" applyBorder="1" applyAlignment="1">
      <alignment horizontal="center" vertical="center"/>
    </xf>
    <xf numFmtId="0" fontId="9" fillId="0" borderId="0" xfId="10" applyFont="1" applyAlignment="1">
      <alignment horizontal="left"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4" fillId="0" borderId="0" xfId="10" applyFont="1" applyBorder="1" applyAlignment="1">
      <alignment horizontal="left" vertical="center"/>
    </xf>
    <xf numFmtId="0" fontId="9" fillId="0" borderId="28" xfId="10" applyFont="1" applyBorder="1" applyAlignment="1">
      <alignment horizontal="center" vertical="center"/>
    </xf>
    <xf numFmtId="0" fontId="9" fillId="0" borderId="22" xfId="10" applyFont="1" applyBorder="1" applyAlignment="1">
      <alignment horizontal="left" vertical="center"/>
    </xf>
    <xf numFmtId="0" fontId="9" fillId="0" borderId="33" xfId="10" applyFont="1" applyBorder="1" applyAlignment="1">
      <alignment horizontal="center" vertical="center"/>
    </xf>
    <xf numFmtId="0" fontId="24" fillId="0" borderId="32" xfId="10" applyFont="1" applyBorder="1" applyAlignment="1">
      <alignment horizontal="left" vertical="center"/>
    </xf>
    <xf numFmtId="0" fontId="22" fillId="0" borderId="11" xfId="10" applyFont="1" applyFill="1" applyBorder="1" applyAlignment="1">
      <alignment horizontal="center" vertical="center"/>
    </xf>
    <xf numFmtId="0" fontId="22" fillId="0" borderId="0" xfId="10" applyFont="1" applyAlignment="1">
      <alignment horizontal="left" vertical="center"/>
    </xf>
    <xf numFmtId="0" fontId="21" fillId="0" borderId="6" xfId="10" applyFont="1" applyFill="1" applyBorder="1" applyAlignment="1">
      <alignment horizontal="center" vertical="center"/>
    </xf>
    <xf numFmtId="0" fontId="9" fillId="0" borderId="34" xfId="10" applyFont="1" applyBorder="1" applyAlignment="1">
      <alignment horizontal="left" vertical="center"/>
    </xf>
    <xf numFmtId="0" fontId="9" fillId="0" borderId="34" xfId="10" applyFont="1" applyBorder="1" applyAlignment="1">
      <alignment horizontal="center" vertical="center"/>
    </xf>
    <xf numFmtId="0" fontId="9" fillId="0" borderId="35" xfId="10" applyFont="1" applyBorder="1" applyAlignment="1">
      <alignment horizontal="center" vertical="center"/>
    </xf>
    <xf numFmtId="0" fontId="21" fillId="2" borderId="6" xfId="10" applyFont="1" applyFill="1" applyBorder="1" applyAlignment="1">
      <alignment horizontal="center" vertical="center"/>
    </xf>
    <xf numFmtId="0" fontId="22" fillId="3" borderId="15" xfId="10" applyFont="1" applyFill="1" applyBorder="1" applyAlignment="1">
      <alignment horizontal="center" vertical="center"/>
    </xf>
    <xf numFmtId="0" fontId="22" fillId="3" borderId="22" xfId="10" applyFont="1" applyFill="1" applyBorder="1" applyAlignment="1">
      <alignment horizontal="center" vertical="center"/>
    </xf>
    <xf numFmtId="0" fontId="22" fillId="3" borderId="11" xfId="10" applyFont="1" applyFill="1" applyBorder="1" applyAlignment="1">
      <alignment horizontal="left" vertical="center"/>
    </xf>
    <xf numFmtId="0" fontId="22" fillId="3" borderId="11" xfId="10" applyFont="1" applyFill="1" applyBorder="1" applyAlignment="1">
      <alignment horizontal="center" vertical="center"/>
    </xf>
    <xf numFmtId="14" fontId="22" fillId="3" borderId="6" xfId="10" quotePrefix="1" applyNumberFormat="1" applyFont="1" applyFill="1" applyBorder="1" applyAlignment="1">
      <alignment horizontal="center" vertical="center"/>
    </xf>
    <xf numFmtId="0" fontId="22" fillId="3" borderId="6" xfId="10" applyFont="1" applyFill="1" applyBorder="1" applyAlignment="1">
      <alignment horizontal="center" vertical="center"/>
    </xf>
    <xf numFmtId="0" fontId="23" fillId="3" borderId="6" xfId="10" applyFont="1" applyFill="1" applyBorder="1" applyAlignment="1">
      <alignment horizontal="center" vertical="center"/>
    </xf>
    <xf numFmtId="9" fontId="22" fillId="3" borderId="6" xfId="10" quotePrefix="1" applyNumberFormat="1" applyFont="1" applyFill="1" applyBorder="1" applyAlignment="1">
      <alignment horizontal="center" vertical="center"/>
    </xf>
    <xf numFmtId="0" fontId="22" fillId="3" borderId="16" xfId="10" applyFont="1" applyFill="1" applyBorder="1" applyAlignment="1">
      <alignment horizontal="center" vertical="center"/>
    </xf>
    <xf numFmtId="14" fontId="23" fillId="3" borderId="6" xfId="10" quotePrefix="1" applyNumberFormat="1" applyFont="1" applyFill="1" applyBorder="1" applyAlignment="1">
      <alignment horizontal="center" vertical="center"/>
    </xf>
    <xf numFmtId="9" fontId="22" fillId="3" borderId="6" xfId="10" applyNumberFormat="1" applyFont="1" applyFill="1" applyBorder="1" applyAlignment="1">
      <alignment horizontal="center" vertical="center"/>
    </xf>
    <xf numFmtId="180" fontId="22" fillId="3" borderId="6" xfId="10" applyNumberFormat="1" applyFont="1" applyFill="1" applyBorder="1" applyAlignment="1">
      <alignment horizontal="center" vertical="center"/>
    </xf>
    <xf numFmtId="0" fontId="22" fillId="3" borderId="21" xfId="10" applyFont="1" applyFill="1" applyBorder="1" applyAlignment="1">
      <alignment horizontal="center" vertical="center"/>
    </xf>
    <xf numFmtId="9" fontId="23" fillId="3" borderId="6" xfId="10" applyNumberFormat="1" applyFont="1" applyFill="1" applyBorder="1" applyAlignment="1">
      <alignment horizontal="center" vertical="center"/>
    </xf>
    <xf numFmtId="0" fontId="9" fillId="0" borderId="11" xfId="10" applyFont="1" applyBorder="1" applyAlignment="1">
      <alignment horizontal="center" vertical="center"/>
    </xf>
    <xf numFmtId="2" fontId="22" fillId="3" borderId="6" xfId="10" applyNumberFormat="1" applyFont="1" applyFill="1" applyBorder="1" applyAlignment="1">
      <alignment horizontal="center" vertical="center"/>
    </xf>
    <xf numFmtId="0" fontId="9" fillId="0" borderId="36" xfId="10" applyFont="1" applyBorder="1" applyAlignment="1">
      <alignment horizontal="center" vertical="center"/>
    </xf>
    <xf numFmtId="181" fontId="21" fillId="3" borderId="6" xfId="10" applyNumberFormat="1" applyFont="1" applyFill="1" applyBorder="1" applyAlignment="1">
      <alignment horizontal="center" vertical="center"/>
    </xf>
    <xf numFmtId="180" fontId="21" fillId="3" borderId="6" xfId="10" applyNumberFormat="1" applyFont="1" applyFill="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9" fillId="2" borderId="0" xfId="10" applyFont="1" applyFill="1" applyBorder="1" applyAlignment="1">
      <alignment horizontal="center" vertical="center"/>
    </xf>
    <xf numFmtId="0" fontId="22" fillId="0" borderId="11" xfId="10" applyFont="1" applyBorder="1" applyAlignment="1">
      <alignment horizontal="center" vertical="center"/>
    </xf>
    <xf numFmtId="0" fontId="22" fillId="0" borderId="15" xfId="10" applyFont="1" applyBorder="1" applyAlignment="1">
      <alignment horizontal="center" vertical="center"/>
    </xf>
    <xf numFmtId="0" fontId="22" fillId="0" borderId="6" xfId="10" applyFont="1" applyBorder="1" applyAlignment="1">
      <alignment horizontal="center" vertical="center"/>
    </xf>
    <xf numFmtId="0" fontId="22" fillId="0" borderId="18" xfId="10" applyFont="1" applyBorder="1" applyAlignment="1">
      <alignment horizontal="center" vertical="center"/>
    </xf>
    <xf numFmtId="0" fontId="22" fillId="2" borderId="6" xfId="10" applyFont="1" applyFill="1" applyBorder="1" applyAlignment="1">
      <alignment horizontal="center" vertical="center"/>
    </xf>
    <xf numFmtId="0" fontId="22" fillId="0" borderId="30" xfId="10" applyFont="1" applyBorder="1" applyAlignment="1">
      <alignment horizontal="center" vertical="center"/>
    </xf>
    <xf numFmtId="0" fontId="22" fillId="0" borderId="0" xfId="10" applyFont="1" applyBorder="1" applyAlignment="1">
      <alignment horizontal="center" vertical="center"/>
    </xf>
    <xf numFmtId="0" fontId="9" fillId="0" borderId="26" xfId="10" applyFont="1" applyBorder="1" applyAlignment="1">
      <alignment horizontal="center" vertical="center"/>
    </xf>
    <xf numFmtId="0" fontId="9" fillId="0" borderId="0" xfId="10" applyFont="1" applyBorder="1" applyAlignment="1">
      <alignment horizontal="center" vertical="center"/>
    </xf>
    <xf numFmtId="0" fontId="9" fillId="0" borderId="14" xfId="10" applyFont="1" applyBorder="1" applyAlignment="1">
      <alignment horizontal="center" vertical="center"/>
    </xf>
    <xf numFmtId="0" fontId="9" fillId="0" borderId="15" xfId="10" applyFont="1" applyBorder="1" applyAlignment="1">
      <alignment horizontal="center" vertical="center"/>
    </xf>
    <xf numFmtId="0" fontId="9" fillId="2" borderId="6" xfId="10" applyFont="1" applyFill="1" applyBorder="1" applyAlignment="1">
      <alignment horizontal="center" vertical="center"/>
    </xf>
    <xf numFmtId="0" fontId="9" fillId="0" borderId="6"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0" borderId="11" xfId="10" applyFont="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19" fillId="2" borderId="0" xfId="10" applyFont="1" applyFill="1" applyBorder="1" applyAlignment="1">
      <alignment vertical="center"/>
    </xf>
    <xf numFmtId="0" fontId="22" fillId="0" borderId="30" xfId="10" applyFont="1" applyBorder="1" applyAlignment="1">
      <alignment horizontal="left" vertical="center"/>
    </xf>
    <xf numFmtId="0" fontId="9" fillId="2" borderId="30" xfId="10" applyFont="1" applyFill="1" applyBorder="1" applyAlignment="1">
      <alignment horizontal="left" vertical="center"/>
    </xf>
    <xf numFmtId="0" fontId="9" fillId="2" borderId="30" xfId="10" applyFont="1" applyFill="1" applyBorder="1" applyAlignment="1">
      <alignment horizontal="center" vertical="center"/>
    </xf>
    <xf numFmtId="0" fontId="9" fillId="2" borderId="33" xfId="10" applyFont="1" applyFill="1" applyBorder="1" applyAlignment="1">
      <alignment horizontal="left" vertical="center"/>
    </xf>
    <xf numFmtId="0" fontId="19" fillId="2" borderId="37" xfId="10" applyFont="1" applyFill="1" applyBorder="1" applyAlignment="1">
      <alignment vertical="center"/>
    </xf>
    <xf numFmtId="0" fontId="15" fillId="2" borderId="37" xfId="10" applyFont="1" applyFill="1" applyBorder="1" applyAlignment="1">
      <alignment horizontal="left" vertical="center"/>
    </xf>
    <xf numFmtId="0" fontId="22" fillId="0" borderId="21" xfId="10" applyFont="1" applyBorder="1" applyAlignment="1">
      <alignment horizontal="center" vertical="center"/>
    </xf>
    <xf numFmtId="0" fontId="22" fillId="0" borderId="32" xfId="10" applyFont="1" applyBorder="1" applyAlignment="1">
      <alignment horizontal="center" vertical="center"/>
    </xf>
    <xf numFmtId="0" fontId="22" fillId="0" borderId="34" xfId="10" applyFont="1" applyBorder="1" applyAlignment="1">
      <alignment horizontal="center" vertical="center"/>
    </xf>
    <xf numFmtId="0" fontId="22" fillId="0" borderId="28" xfId="10" applyFont="1" applyBorder="1" applyAlignment="1">
      <alignment horizontal="center" vertical="center"/>
    </xf>
    <xf numFmtId="0" fontId="22" fillId="0" borderId="38" xfId="10" applyFont="1" applyBorder="1" applyAlignment="1">
      <alignment horizontal="center" vertical="center"/>
    </xf>
    <xf numFmtId="0" fontId="22" fillId="0" borderId="38" xfId="10" applyFont="1" applyBorder="1" applyAlignment="1">
      <alignment horizontal="left" vertical="center"/>
    </xf>
    <xf numFmtId="0" fontId="22" fillId="0" borderId="22" xfId="10" applyFont="1" applyBorder="1" applyAlignment="1">
      <alignment horizontal="center" vertical="center"/>
    </xf>
    <xf numFmtId="182" fontId="23" fillId="0" borderId="11" xfId="10" quotePrefix="1" applyNumberFormat="1" applyFont="1" applyBorder="1" applyAlignment="1">
      <alignment horizontal="center" vertical="center"/>
    </xf>
    <xf numFmtId="14" fontId="23" fillId="0" borderId="11" xfId="10" quotePrefix="1" applyNumberFormat="1" applyFont="1" applyBorder="1" applyAlignment="1">
      <alignment horizontal="center" vertical="center"/>
    </xf>
    <xf numFmtId="0" fontId="22" fillId="4" borderId="11" xfId="10" applyFont="1" applyFill="1" applyBorder="1" applyAlignment="1">
      <alignment horizontal="center" vertical="center"/>
    </xf>
    <xf numFmtId="181" fontId="9" fillId="0" borderId="6" xfId="10" applyNumberFormat="1" applyFont="1" applyFill="1" applyBorder="1" applyAlignment="1">
      <alignment horizontal="center" vertical="center"/>
    </xf>
    <xf numFmtId="0" fontId="9" fillId="4" borderId="6" xfId="10" quotePrefix="1" applyFont="1" applyFill="1" applyBorder="1" applyAlignment="1">
      <alignment horizontal="center" vertical="center"/>
    </xf>
    <xf numFmtId="0" fontId="9" fillId="0" borderId="6" xfId="10" applyFont="1" applyFill="1" applyBorder="1" applyAlignment="1">
      <alignment horizontal="center" vertical="center"/>
    </xf>
    <xf numFmtId="0" fontId="22" fillId="0" borderId="21" xfId="10" quotePrefix="1" applyFont="1" applyBorder="1" applyAlignment="1">
      <alignment horizontal="center" vertical="center"/>
    </xf>
    <xf numFmtId="0" fontId="22" fillId="0" borderId="22" xfId="10" quotePrefix="1" applyFont="1" applyBorder="1" applyAlignment="1">
      <alignment horizontal="center" vertical="center"/>
    </xf>
    <xf numFmtId="0" fontId="22" fillId="0" borderId="21" xfId="10" applyFont="1" applyBorder="1" applyAlignment="1">
      <alignment horizontal="center" vertical="center"/>
    </xf>
    <xf numFmtId="0" fontId="9" fillId="2" borderId="0" xfId="10" applyFont="1" applyFill="1" applyBorder="1" applyAlignment="1">
      <alignment horizontal="center" vertical="center"/>
    </xf>
    <xf numFmtId="0" fontId="22" fillId="0" borderId="11"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3" borderId="22" xfId="10" applyFont="1" applyFill="1" applyBorder="1" applyAlignment="1">
      <alignment horizontal="center" vertical="center"/>
    </xf>
    <xf numFmtId="0" fontId="22" fillId="3" borderId="21" xfId="10" applyFont="1" applyFill="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22" fillId="0" borderId="30" xfId="10" applyFont="1" applyBorder="1" applyAlignment="1">
      <alignment horizontal="center" vertical="center"/>
    </xf>
    <xf numFmtId="0" fontId="22" fillId="0" borderId="0" xfId="10" applyFont="1" applyBorder="1" applyAlignment="1">
      <alignment horizontal="center" vertical="center"/>
    </xf>
    <xf numFmtId="0" fontId="22" fillId="0" borderId="38" xfId="10" applyFont="1" applyBorder="1" applyAlignment="1">
      <alignment horizontal="center" vertical="center"/>
    </xf>
    <xf numFmtId="0" fontId="22" fillId="0" borderId="22" xfId="10" applyFont="1" applyBorder="1" applyAlignment="1">
      <alignment horizontal="center" vertical="center"/>
    </xf>
    <xf numFmtId="0" fontId="9" fillId="2" borderId="6" xfId="10" applyFont="1" applyFill="1" applyBorder="1" applyAlignment="1">
      <alignment horizontal="center" vertical="center"/>
    </xf>
    <xf numFmtId="181" fontId="22" fillId="3" borderId="6" xfId="10" applyNumberFormat="1" applyFont="1" applyFill="1" applyBorder="1" applyAlignment="1">
      <alignment horizontal="center" vertical="center"/>
    </xf>
    <xf numFmtId="0" fontId="22" fillId="0" borderId="22" xfId="10" applyFont="1" applyBorder="1" applyAlignment="1">
      <alignment horizontal="center" vertical="center" wrapText="1"/>
    </xf>
    <xf numFmtId="0" fontId="22" fillId="0" borderId="22" xfId="10" quotePrefix="1" applyFont="1" applyBorder="1" applyAlignment="1">
      <alignment horizontal="center" vertical="center" wrapText="1"/>
    </xf>
    <xf numFmtId="0" fontId="22" fillId="0" borderId="21" xfId="10" applyFont="1" applyBorder="1" applyAlignment="1">
      <alignment horizontal="center" vertical="center" wrapText="1"/>
    </xf>
    <xf numFmtId="0" fontId="22" fillId="0" borderId="11"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22" fillId="0" borderId="22" xfId="10" applyFont="1" applyBorder="1" applyAlignment="1">
      <alignment horizontal="center" vertical="center"/>
    </xf>
    <xf numFmtId="0" fontId="22" fillId="0" borderId="11" xfId="10" applyFont="1" applyBorder="1" applyAlignment="1">
      <alignment horizontal="center" vertical="center"/>
    </xf>
    <xf numFmtId="0" fontId="22" fillId="4" borderId="11" xfId="10" applyFont="1" applyFill="1" applyBorder="1" applyAlignment="1">
      <alignment horizontal="center" vertical="center"/>
    </xf>
    <xf numFmtId="0" fontId="22" fillId="3" borderId="21" xfId="10" applyFont="1" applyFill="1" applyBorder="1" applyAlignment="1">
      <alignment horizontal="center" vertical="center"/>
    </xf>
    <xf numFmtId="0" fontId="9" fillId="2" borderId="0" xfId="10" applyFont="1" applyFill="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3" borderId="22" xfId="10" applyFont="1" applyFill="1" applyBorder="1" applyAlignment="1">
      <alignment horizontal="center" vertical="center"/>
    </xf>
    <xf numFmtId="0" fontId="22" fillId="0" borderId="26" xfId="10" applyFont="1" applyBorder="1" applyAlignment="1">
      <alignment horizontal="center" vertical="center"/>
    </xf>
    <xf numFmtId="0" fontId="22" fillId="0" borderId="21" xfId="10" applyFont="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22" fillId="0" borderId="30" xfId="10" applyFont="1" applyBorder="1" applyAlignment="1">
      <alignment horizontal="center" vertical="center"/>
    </xf>
    <xf numFmtId="0" fontId="22" fillId="0" borderId="0" xfId="10" applyFont="1" applyBorder="1" applyAlignment="1">
      <alignment horizontal="center" vertical="center"/>
    </xf>
    <xf numFmtId="0" fontId="22" fillId="0" borderId="38" xfId="10" applyFont="1" applyBorder="1" applyAlignment="1">
      <alignment horizontal="center" vertical="center"/>
    </xf>
    <xf numFmtId="0" fontId="22" fillId="0" borderId="22" xfId="10" applyFont="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22" fillId="2" borderId="11" xfId="10" applyFont="1" applyFill="1" applyBorder="1" applyAlignment="1">
      <alignment horizontal="center" vertical="center"/>
    </xf>
    <xf numFmtId="0" fontId="22" fillId="2" borderId="22" xfId="10" applyFont="1" applyFill="1" applyBorder="1" applyAlignment="1">
      <alignment horizontal="center" vertical="center" wrapText="1"/>
    </xf>
    <xf numFmtId="0" fontId="22" fillId="2" borderId="11" xfId="10" applyFont="1" applyFill="1" applyBorder="1" applyAlignment="1">
      <alignment horizontal="left" vertical="center"/>
    </xf>
    <xf numFmtId="14" fontId="23" fillId="2" borderId="11" xfId="10" quotePrefix="1" applyNumberFormat="1" applyFont="1" applyFill="1" applyBorder="1" applyAlignment="1">
      <alignment horizontal="center" vertical="center"/>
    </xf>
    <xf numFmtId="0" fontId="22" fillId="2" borderId="6" xfId="10" applyFont="1" applyFill="1" applyBorder="1" applyAlignment="1">
      <alignment horizontal="left" vertical="center"/>
    </xf>
    <xf numFmtId="0" fontId="22" fillId="2" borderId="6" xfId="10" applyFont="1" applyFill="1" applyBorder="1" applyAlignment="1">
      <alignment horizontal="center" vertical="center"/>
    </xf>
    <xf numFmtId="2" fontId="21" fillId="3" borderId="6" xfId="10" applyNumberFormat="1" applyFont="1" applyFill="1" applyBorder="1" applyAlignment="1">
      <alignment horizontal="center" vertical="center"/>
    </xf>
    <xf numFmtId="0" fontId="22" fillId="0" borderId="0" xfId="10" applyFont="1" applyFill="1" applyBorder="1" applyAlignment="1">
      <alignment horizontal="left" vertical="center"/>
    </xf>
    <xf numFmtId="0" fontId="9" fillId="0" borderId="0" xfId="10" applyFont="1" applyFill="1" applyAlignment="1">
      <alignment horizontal="center" vertical="center"/>
    </xf>
    <xf numFmtId="0" fontId="22" fillId="0" borderId="0" xfId="10" applyFont="1" applyFill="1" applyBorder="1" applyAlignment="1">
      <alignment horizontal="center" vertical="center"/>
    </xf>
    <xf numFmtId="0" fontId="22" fillId="0" borderId="11" xfId="10" applyFont="1" applyBorder="1" applyAlignment="1">
      <alignment horizontal="center" vertical="center"/>
    </xf>
    <xf numFmtId="0" fontId="22" fillId="2" borderId="11" xfId="10" applyFont="1" applyFill="1" applyBorder="1" applyAlignment="1">
      <alignment horizontal="center" vertical="center"/>
    </xf>
    <xf numFmtId="0" fontId="22" fillId="2" borderId="6" xfId="10" applyFont="1" applyFill="1" applyBorder="1" applyAlignment="1">
      <alignment horizontal="center" vertical="center"/>
    </xf>
    <xf numFmtId="0" fontId="22" fillId="0" borderId="6" xfId="10" applyFont="1" applyBorder="1" applyAlignment="1">
      <alignment horizontal="center" vertical="center"/>
    </xf>
    <xf numFmtId="0" fontId="22" fillId="2" borderId="21" xfId="10" applyFont="1" applyFill="1" applyBorder="1" applyAlignment="1">
      <alignment horizontal="center" vertical="center"/>
    </xf>
    <xf numFmtId="0" fontId="22" fillId="2" borderId="26" xfId="10" applyFont="1" applyFill="1" applyBorder="1" applyAlignment="1">
      <alignment horizontal="center" vertical="center"/>
    </xf>
    <xf numFmtId="0" fontId="22" fillId="2" borderId="6" xfId="10" applyFont="1" applyFill="1" applyBorder="1" applyAlignment="1">
      <alignment horizontal="center" vertical="center"/>
    </xf>
    <xf numFmtId="0" fontId="22" fillId="2" borderId="11" xfId="10" applyFont="1" applyFill="1" applyBorder="1" applyAlignment="1">
      <alignment horizontal="center" vertical="center"/>
    </xf>
    <xf numFmtId="181" fontId="22" fillId="2" borderId="6" xfId="10" applyNumberFormat="1" applyFont="1" applyFill="1" applyBorder="1" applyAlignment="1">
      <alignment horizontal="center" vertical="center"/>
    </xf>
    <xf numFmtId="14" fontId="23" fillId="2" borderId="6" xfId="10" quotePrefix="1" applyNumberFormat="1" applyFont="1" applyFill="1" applyBorder="1" applyAlignment="1">
      <alignment horizontal="center" vertical="center"/>
    </xf>
    <xf numFmtId="0" fontId="19" fillId="2" borderId="32" xfId="10" applyFont="1" applyFill="1" applyBorder="1" applyAlignment="1">
      <alignment horizontal="center" vertical="center"/>
    </xf>
    <xf numFmtId="0" fontId="19" fillId="2" borderId="30" xfId="10" applyFont="1" applyFill="1" applyBorder="1" applyAlignment="1">
      <alignment horizontal="center" vertical="center"/>
    </xf>
    <xf numFmtId="0" fontId="19" fillId="2" borderId="34" xfId="10" applyFont="1" applyFill="1" applyBorder="1" applyAlignment="1">
      <alignment horizontal="center" vertical="center"/>
    </xf>
    <xf numFmtId="0" fontId="19" fillId="2" borderId="0" xfId="10" applyFont="1" applyFill="1" applyBorder="1" applyAlignment="1">
      <alignment horizontal="center" vertical="center"/>
    </xf>
    <xf numFmtId="0" fontId="22" fillId="0" borderId="6" xfId="10" applyFont="1" applyBorder="1" applyAlignment="1">
      <alignment horizontal="center" vertical="center"/>
    </xf>
    <xf numFmtId="0" fontId="22" fillId="2" borderId="6" xfId="10" applyFont="1" applyFill="1" applyBorder="1" applyAlignment="1">
      <alignment horizontal="center" vertical="center"/>
    </xf>
    <xf numFmtId="0" fontId="9" fillId="0" borderId="13" xfId="10" applyFont="1" applyBorder="1" applyAlignment="1">
      <alignment horizontal="center" vertical="center"/>
    </xf>
    <xf numFmtId="0" fontId="9" fillId="0" borderId="2" xfId="10" applyFont="1" applyBorder="1" applyAlignment="1">
      <alignment horizontal="center" vertical="center"/>
    </xf>
    <xf numFmtId="0" fontId="22" fillId="3" borderId="28" xfId="10" applyFont="1" applyFill="1" applyBorder="1" applyAlignment="1">
      <alignment horizontal="center" vertical="center"/>
    </xf>
    <xf numFmtId="0" fontId="22" fillId="3" borderId="22" xfId="10" applyFont="1" applyFill="1" applyBorder="1" applyAlignment="1">
      <alignment horizontal="center" vertical="center"/>
    </xf>
    <xf numFmtId="0" fontId="9" fillId="2" borderId="7" xfId="10" applyFont="1" applyFill="1" applyBorder="1" applyAlignment="1">
      <alignment horizontal="center" vertical="center"/>
    </xf>
    <xf numFmtId="0" fontId="9" fillId="2" borderId="3" xfId="10" applyFont="1" applyFill="1" applyBorder="1" applyAlignment="1">
      <alignment horizontal="center" vertical="center"/>
    </xf>
    <xf numFmtId="0" fontId="9" fillId="2" borderId="0" xfId="10" applyFont="1" applyFill="1" applyBorder="1" applyAlignment="1">
      <alignment horizontal="center" vertical="center"/>
    </xf>
    <xf numFmtId="0" fontId="9" fillId="2" borderId="5" xfId="10" applyFont="1" applyFill="1" applyBorder="1" applyAlignment="1">
      <alignment horizontal="center" vertical="center"/>
    </xf>
    <xf numFmtId="0" fontId="22" fillId="0" borderId="11" xfId="10" applyFont="1" applyBorder="1" applyAlignment="1">
      <alignment horizontal="center" vertical="center"/>
    </xf>
    <xf numFmtId="0" fontId="22" fillId="2" borderId="11" xfId="10" applyFont="1" applyFill="1" applyBorder="1" applyAlignment="1">
      <alignment horizontal="center" vertical="center"/>
    </xf>
    <xf numFmtId="0" fontId="22" fillId="3" borderId="26" xfId="10" applyFont="1" applyFill="1" applyBorder="1" applyAlignment="1">
      <alignment horizontal="center" vertical="center"/>
    </xf>
    <xf numFmtId="0" fontId="22" fillId="3" borderId="21" xfId="10" applyFont="1" applyFill="1" applyBorder="1" applyAlignment="1">
      <alignment horizontal="center" vertical="center"/>
    </xf>
    <xf numFmtId="0" fontId="22" fillId="0" borderId="26" xfId="10" applyFont="1" applyBorder="1" applyAlignment="1">
      <alignment horizontal="center" vertical="center"/>
    </xf>
    <xf numFmtId="0" fontId="22" fillId="0" borderId="21" xfId="10" applyFont="1" applyBorder="1" applyAlignment="1">
      <alignment horizontal="center" vertical="center"/>
    </xf>
    <xf numFmtId="0" fontId="22" fillId="0" borderId="30" xfId="10" applyFont="1" applyBorder="1" applyAlignment="1">
      <alignment horizontal="center" vertical="center"/>
    </xf>
    <xf numFmtId="0" fontId="22" fillId="0" borderId="33" xfId="10" applyFont="1" applyBorder="1" applyAlignment="1">
      <alignment horizontal="center" vertical="center"/>
    </xf>
    <xf numFmtId="0" fontId="22" fillId="0" borderId="0" xfId="10" applyFont="1" applyBorder="1" applyAlignment="1">
      <alignment horizontal="center" vertical="center"/>
    </xf>
    <xf numFmtId="0" fontId="22" fillId="0" borderId="37" xfId="10" applyFont="1" applyBorder="1" applyAlignment="1">
      <alignment horizontal="center" vertical="center"/>
    </xf>
    <xf numFmtId="0" fontId="22" fillId="0" borderId="38" xfId="10" applyFont="1" applyBorder="1" applyAlignment="1">
      <alignment horizontal="center" vertical="center"/>
    </xf>
    <xf numFmtId="0" fontId="22" fillId="0" borderId="22" xfId="10" applyFont="1" applyBorder="1" applyAlignment="1">
      <alignment horizontal="center" vertical="center"/>
    </xf>
    <xf numFmtId="0" fontId="22" fillId="2" borderId="26" xfId="10" applyFont="1" applyFill="1" applyBorder="1" applyAlignment="1">
      <alignment horizontal="center" vertical="center"/>
    </xf>
    <xf numFmtId="0" fontId="22" fillId="2" borderId="21" xfId="10" applyFont="1" applyFill="1" applyBorder="1" applyAlignment="1">
      <alignment horizontal="center" vertical="center"/>
    </xf>
    <xf numFmtId="0" fontId="9" fillId="0" borderId="6" xfId="10" applyFont="1" applyBorder="1" applyAlignment="1">
      <alignment horizontal="center" vertical="center"/>
    </xf>
    <xf numFmtId="0" fontId="9" fillId="0" borderId="14" xfId="10" applyFont="1" applyBorder="1" applyAlignment="1">
      <alignment horizontal="center" vertical="center"/>
    </xf>
    <xf numFmtId="0" fontId="9" fillId="0" borderId="15" xfId="10" applyFont="1" applyBorder="1" applyAlignment="1">
      <alignment horizontal="center" vertical="center"/>
    </xf>
    <xf numFmtId="0" fontId="9" fillId="0" borderId="0" xfId="10" applyFont="1" applyAlignment="1">
      <alignment horizontal="left" vertical="top" wrapText="1"/>
    </xf>
    <xf numFmtId="0" fontId="9" fillId="2" borderId="8" xfId="10" applyFont="1" applyFill="1" applyBorder="1" applyAlignment="1">
      <alignment horizontal="center" vertical="center"/>
    </xf>
    <xf numFmtId="0" fontId="9" fillId="2" borderId="9" xfId="10" applyFont="1" applyFill="1" applyBorder="1" applyAlignment="1">
      <alignment horizontal="center" vertical="center"/>
    </xf>
    <xf numFmtId="0" fontId="9" fillId="2" borderId="6" xfId="10" applyFont="1" applyFill="1" applyBorder="1" applyAlignment="1">
      <alignment horizontal="center" vertical="center"/>
    </xf>
    <xf numFmtId="0" fontId="9" fillId="2" borderId="10" xfId="10" applyFont="1" applyFill="1" applyBorder="1" applyAlignment="1">
      <alignment horizontal="center" vertical="center"/>
    </xf>
    <xf numFmtId="0" fontId="9" fillId="0" borderId="8" xfId="10" applyFont="1" applyBorder="1" applyAlignment="1">
      <alignment horizontal="center" vertical="center"/>
    </xf>
    <xf numFmtId="0" fontId="22" fillId="0" borderId="14" xfId="10" applyFont="1" applyBorder="1" applyAlignment="1">
      <alignment horizontal="center" vertical="center"/>
    </xf>
    <xf numFmtId="0" fontId="22" fillId="0" borderId="15" xfId="10" applyFont="1" applyBorder="1" applyAlignment="1">
      <alignment horizontal="center" vertical="center"/>
    </xf>
    <xf numFmtId="0" fontId="22" fillId="0" borderId="17" xfId="10" applyFont="1" applyBorder="1" applyAlignment="1">
      <alignment horizontal="center" vertical="center"/>
    </xf>
    <xf numFmtId="0" fontId="22" fillId="0" borderId="8" xfId="10" applyFont="1" applyBorder="1" applyAlignment="1">
      <alignment horizontal="center" vertical="center"/>
    </xf>
    <xf numFmtId="0" fontId="22" fillId="0" borderId="18" xfId="10" applyFont="1" applyBorder="1" applyAlignment="1">
      <alignment horizontal="center" vertical="center"/>
    </xf>
    <xf numFmtId="0" fontId="22" fillId="2" borderId="8" xfId="10" applyFont="1" applyFill="1" applyBorder="1" applyAlignment="1">
      <alignment horizontal="center" vertical="center"/>
    </xf>
    <xf numFmtId="0" fontId="22" fillId="3" borderId="29" xfId="10" applyFont="1" applyFill="1" applyBorder="1" applyAlignment="1">
      <alignment horizontal="center" vertical="center"/>
    </xf>
    <xf numFmtId="0" fontId="22" fillId="2" borderId="9" xfId="10" applyFont="1" applyFill="1" applyBorder="1" applyAlignment="1">
      <alignment horizontal="center" vertical="center"/>
    </xf>
    <xf numFmtId="0" fontId="22" fillId="2" borderId="10" xfId="10" applyFont="1" applyFill="1" applyBorder="1" applyAlignment="1">
      <alignment horizontal="center" vertical="center"/>
    </xf>
    <xf numFmtId="0" fontId="22" fillId="2" borderId="18" xfId="10" applyFont="1" applyFill="1" applyBorder="1" applyAlignment="1">
      <alignment horizontal="center" vertical="center"/>
    </xf>
    <xf numFmtId="0" fontId="22" fillId="2" borderId="19" xfId="10" applyFont="1" applyFill="1" applyBorder="1" applyAlignment="1">
      <alignment horizontal="center" vertical="center"/>
    </xf>
    <xf numFmtId="0" fontId="22" fillId="0" borderId="12" xfId="10" applyFont="1" applyBorder="1" applyAlignment="1">
      <alignment horizontal="center" vertical="center"/>
    </xf>
    <xf numFmtId="0" fontId="22" fillId="0" borderId="27" xfId="10" applyFont="1" applyBorder="1" applyAlignment="1">
      <alignment horizontal="center" vertical="center"/>
    </xf>
    <xf numFmtId="0" fontId="22" fillId="3" borderId="27" xfId="10" applyFont="1" applyFill="1" applyBorder="1" applyAlignment="1">
      <alignment horizontal="center" vertical="center"/>
    </xf>
    <xf numFmtId="0" fontId="22" fillId="0" borderId="31" xfId="10" applyFont="1" applyBorder="1" applyAlignment="1">
      <alignment horizontal="center" vertical="center"/>
    </xf>
    <xf numFmtId="0" fontId="22" fillId="0" borderId="5" xfId="10" applyFont="1" applyBorder="1" applyAlignment="1">
      <alignment horizontal="center" vertical="center"/>
    </xf>
    <xf numFmtId="0" fontId="22" fillId="0" borderId="24" xfId="10" applyFont="1" applyBorder="1" applyAlignment="1">
      <alignment horizontal="center" vertical="center"/>
    </xf>
    <xf numFmtId="0" fontId="22" fillId="0" borderId="20" xfId="10" applyFont="1" applyBorder="1" applyAlignment="1">
      <alignment horizontal="center" vertical="center"/>
    </xf>
    <xf numFmtId="0" fontId="18" fillId="0" borderId="25" xfId="10" applyFont="1" applyBorder="1" applyAlignment="1">
      <alignment vertical="center" wrapText="1"/>
    </xf>
    <xf numFmtId="0" fontId="18" fillId="0" borderId="13" xfId="10" applyFont="1" applyBorder="1" applyAlignment="1">
      <alignment vertical="center" wrapText="1"/>
    </xf>
    <xf numFmtId="0" fontId="18" fillId="0" borderId="2" xfId="10" applyFont="1" applyBorder="1" applyAlignment="1">
      <alignment vertical="center" wrapText="1"/>
    </xf>
    <xf numFmtId="0" fontId="9" fillId="0" borderId="25" xfId="10" applyFont="1" applyBorder="1" applyAlignment="1">
      <alignment horizontal="center" vertical="center"/>
    </xf>
    <xf numFmtId="0" fontId="9" fillId="0" borderId="26" xfId="10" applyFont="1" applyBorder="1" applyAlignment="1">
      <alignment horizontal="center" vertical="center"/>
    </xf>
    <xf numFmtId="0" fontId="9" fillId="0" borderId="27" xfId="10" applyFont="1" applyBorder="1" applyAlignment="1">
      <alignment horizontal="center" vertical="center"/>
    </xf>
    <xf numFmtId="0" fontId="9" fillId="0" borderId="30" xfId="10" applyFont="1" applyBorder="1" applyAlignment="1">
      <alignment horizontal="center" vertical="center"/>
    </xf>
    <xf numFmtId="0" fontId="9" fillId="0" borderId="31" xfId="10" applyFont="1" applyBorder="1" applyAlignment="1">
      <alignment horizontal="center" vertical="center"/>
    </xf>
    <xf numFmtId="0" fontId="9" fillId="0" borderId="0" xfId="10" applyFont="1" applyBorder="1" applyAlignment="1">
      <alignment horizontal="center" vertical="center"/>
    </xf>
    <xf numFmtId="0" fontId="9" fillId="0" borderId="5" xfId="10" applyFont="1" applyBorder="1" applyAlignment="1">
      <alignment horizontal="center" vertical="center"/>
    </xf>
    <xf numFmtId="0" fontId="9" fillId="0" borderId="24" xfId="10" applyFont="1" applyBorder="1" applyAlignment="1">
      <alignment horizontal="center" vertical="center"/>
    </xf>
    <xf numFmtId="0" fontId="9" fillId="0" borderId="20" xfId="10" applyFont="1" applyBorder="1" applyAlignment="1">
      <alignment horizontal="center" vertical="center"/>
    </xf>
  </cellXfs>
  <cellStyles count="12">
    <cellStyle name="Comma [0]_ST_HEX" xfId="1" xr:uid="{00000000-0005-0000-0000-000000000000}"/>
    <cellStyle name="Comma_ST_HEX" xfId="2" xr:uid="{00000000-0005-0000-0000-000001000000}"/>
    <cellStyle name="Currency [0]_ST_HEX" xfId="3" xr:uid="{00000000-0005-0000-0000-000002000000}"/>
    <cellStyle name="Currency_ST_HEX" xfId="4" xr:uid="{00000000-0005-0000-0000-000003000000}"/>
    <cellStyle name="Normal_ST_HEX" xfId="5" xr:uid="{00000000-0005-0000-0000-000004000000}"/>
    <cellStyle name="Percent_ST_HEX" xfId="6" xr:uid="{00000000-0005-0000-0000-000005000000}"/>
    <cellStyle name="콤마 [0]_PUMP_CEN" xfId="7" xr:uid="{00000000-0005-0000-0000-000006000000}"/>
    <cellStyle name="콤마_PUMP_CEN" xfId="8" xr:uid="{00000000-0005-0000-0000-000007000000}"/>
    <cellStyle name="표준" xfId="0" builtinId="0"/>
    <cellStyle name="표준 2" xfId="9" xr:uid="{00000000-0005-0000-0000-000009000000}"/>
    <cellStyle name="표준 3" xfId="10" xr:uid="{00000000-0005-0000-0000-00000A000000}"/>
    <cellStyle name="표준 4" xfId="11" xr:uid="{00000000-0005-0000-0000-00000B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wmf"/><Relationship Id="rId2" Type="http://schemas.openxmlformats.org/officeDocument/2006/relationships/image" Target="../media/image4.wmf"/><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38099</xdr:colOff>
      <xdr:row>0</xdr:row>
      <xdr:rowOff>142875</xdr:rowOff>
    </xdr:from>
    <xdr:to>
      <xdr:col>18</xdr:col>
      <xdr:colOff>535256</xdr:colOff>
      <xdr:row>2</xdr:row>
      <xdr:rowOff>58165</xdr:rowOff>
    </xdr:to>
    <xdr:pic>
      <xdr:nvPicPr>
        <xdr:cNvPr id="2" name="그림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3874" y="142875"/>
          <a:ext cx="1697307" cy="49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38099</xdr:colOff>
      <xdr:row>0</xdr:row>
      <xdr:rowOff>142875</xdr:rowOff>
    </xdr:from>
    <xdr:to>
      <xdr:col>18</xdr:col>
      <xdr:colOff>535256</xdr:colOff>
      <xdr:row>2</xdr:row>
      <xdr:rowOff>61975</xdr:rowOff>
    </xdr:to>
    <xdr:pic>
      <xdr:nvPicPr>
        <xdr:cNvPr id="8" name="그림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3874" y="142875"/>
          <a:ext cx="1697307" cy="4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182215</xdr:colOff>
      <xdr:row>0</xdr:row>
      <xdr:rowOff>49694</xdr:rowOff>
    </xdr:from>
    <xdr:to>
      <xdr:col>10</xdr:col>
      <xdr:colOff>589306</xdr:colOff>
      <xdr:row>2</xdr:row>
      <xdr:rowOff>46342</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8855" y="49694"/>
          <a:ext cx="2213031" cy="377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17435</xdr:colOff>
      <xdr:row>16</xdr:row>
      <xdr:rowOff>149528</xdr:rowOff>
    </xdr:from>
    <xdr:to>
      <xdr:col>14</xdr:col>
      <xdr:colOff>353346</xdr:colOff>
      <xdr:row>23</xdr:row>
      <xdr:rowOff>56156</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rot="1293419">
          <a:off x="1182847" y="2233822"/>
          <a:ext cx="7384411" cy="1632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7200">
              <a:solidFill>
                <a:srgbClr val="FF0000"/>
              </a:solidFill>
            </a:rPr>
            <a:t>REFERENCE ONLY</a:t>
          </a:r>
          <a:endParaRPr lang="ko-KR" altLang="en-US" sz="72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15</xdr:col>
      <xdr:colOff>108094</xdr:colOff>
      <xdr:row>42</xdr:row>
      <xdr:rowOff>28599</xdr:rowOff>
    </xdr:from>
    <xdr:ext cx="2178465" cy="717759"/>
    <xdr:pic>
      <xdr:nvPicPr>
        <xdr:cNvPr id="2" name="그림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423794" y="8220099"/>
          <a:ext cx="2178465" cy="717759"/>
        </a:xfrm>
        <a:prstGeom prst="rect">
          <a:avLst/>
        </a:prstGeom>
      </xdr:spPr>
    </xdr:pic>
    <xdr:clientData/>
  </xdr:oneCellAnchor>
  <xdr:oneCellAnchor>
    <xdr:from>
      <xdr:col>15</xdr:col>
      <xdr:colOff>108094</xdr:colOff>
      <xdr:row>77</xdr:row>
      <xdr:rowOff>28599</xdr:rowOff>
    </xdr:from>
    <xdr:ext cx="2178465" cy="717759"/>
    <xdr:pic>
      <xdr:nvPicPr>
        <xdr:cNvPr id="3" name="그림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1423794" y="15449574"/>
          <a:ext cx="2178465" cy="717759"/>
        </a:xfrm>
        <a:prstGeom prst="rect">
          <a:avLst/>
        </a:prstGeom>
      </xdr:spPr>
    </xdr:pic>
    <xdr:clientData/>
  </xdr:oneCellAnchor>
  <xdr:twoCellAnchor editAs="oneCell">
    <xdr:from>
      <xdr:col>7</xdr:col>
      <xdr:colOff>561979</xdr:colOff>
      <xdr:row>36</xdr:row>
      <xdr:rowOff>9526</xdr:rowOff>
    </xdr:from>
    <xdr:to>
      <xdr:col>8</xdr:col>
      <xdr:colOff>1028702</xdr:colOff>
      <xdr:row>37</xdr:row>
      <xdr:rowOff>47625</xdr:rowOff>
    </xdr:to>
    <xdr:pic>
      <xdr:nvPicPr>
        <xdr:cNvPr id="4" name="그림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34054" y="7058026"/>
          <a:ext cx="1066798" cy="228599"/>
        </a:xfrm>
        <a:prstGeom prst="rect">
          <a:avLst/>
        </a:prstGeom>
      </xdr:spPr>
    </xdr:pic>
    <xdr:clientData/>
  </xdr:twoCellAnchor>
  <xdr:twoCellAnchor editAs="oneCell">
    <xdr:from>
      <xdr:col>5</xdr:col>
      <xdr:colOff>285754</xdr:colOff>
      <xdr:row>40</xdr:row>
      <xdr:rowOff>161926</xdr:rowOff>
    </xdr:from>
    <xdr:to>
      <xdr:col>8</xdr:col>
      <xdr:colOff>47627</xdr:colOff>
      <xdr:row>42</xdr:row>
      <xdr:rowOff>9525</xdr:rowOff>
    </xdr:to>
    <xdr:pic>
      <xdr:nvPicPr>
        <xdr:cNvPr id="5" name="그림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52979" y="7972426"/>
          <a:ext cx="1066798" cy="228599"/>
        </a:xfrm>
        <a:prstGeom prst="rect">
          <a:avLst/>
        </a:prstGeom>
      </xdr:spPr>
    </xdr:pic>
    <xdr:clientData/>
  </xdr:twoCellAnchor>
  <xdr:twoCellAnchor editAs="oneCell">
    <xdr:from>
      <xdr:col>13</xdr:col>
      <xdr:colOff>28575</xdr:colOff>
      <xdr:row>15</xdr:row>
      <xdr:rowOff>38101</xdr:rowOff>
    </xdr:from>
    <xdr:to>
      <xdr:col>14</xdr:col>
      <xdr:colOff>323850</xdr:colOff>
      <xdr:row>25</xdr:row>
      <xdr:rowOff>111865</xdr:rowOff>
    </xdr:to>
    <xdr:pic>
      <xdr:nvPicPr>
        <xdr:cNvPr id="6" name="그림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9602418" y="3627808"/>
          <a:ext cx="1978764" cy="895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38099</xdr:colOff>
      <xdr:row>0</xdr:row>
      <xdr:rowOff>142875</xdr:rowOff>
    </xdr:from>
    <xdr:to>
      <xdr:col>18</xdr:col>
      <xdr:colOff>535256</xdr:colOff>
      <xdr:row>2</xdr:row>
      <xdr:rowOff>61975</xdr:rowOff>
    </xdr:to>
    <xdr:pic>
      <xdr:nvPicPr>
        <xdr:cNvPr id="2" name="그림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53874" y="142875"/>
          <a:ext cx="1697307" cy="49060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62"/>
  <sheetViews>
    <sheetView tabSelected="1" view="pageBreakPreview" zoomScale="85" zoomScaleNormal="100" zoomScaleSheetLayoutView="85" workbookViewId="0">
      <pane ySplit="6" topLeftCell="A19" activePane="bottomLeft" state="frozen"/>
      <selection pane="bottomLeft" activeCell="C23" sqref="C23"/>
    </sheetView>
  </sheetViews>
  <sheetFormatPr defaultColWidth="9" defaultRowHeight="11.4"/>
  <cols>
    <col min="1" max="1" width="5.59765625" style="1" customWidth="1"/>
    <col min="2" max="2" width="12.59765625" style="1" customWidth="1"/>
    <col min="3" max="3" width="30.09765625" style="1" customWidth="1"/>
    <col min="4" max="4" width="5.59765625" style="1" customWidth="1"/>
    <col min="5" max="7" width="4.59765625" style="1" customWidth="1"/>
    <col min="8" max="8" width="7.8984375" style="1" customWidth="1"/>
    <col min="9" max="9" width="13.69921875" style="1" customWidth="1"/>
    <col min="10" max="10" width="7.8984375" style="1" customWidth="1"/>
    <col min="11" max="11" width="13.69921875" style="1" customWidth="1"/>
    <col min="12" max="12" width="7.8984375" style="1" customWidth="1"/>
    <col min="13" max="13" width="13.69921875" style="53" customWidth="1"/>
    <col min="14" max="19" width="7.8984375" style="1" customWidth="1"/>
    <col min="20" max="21" width="6.09765625" style="1" hidden="1" customWidth="1"/>
    <col min="22" max="16384" width="9" style="1"/>
  </cols>
  <sheetData>
    <row r="1" spans="1:22" s="7" customFormat="1" ht="15" customHeight="1">
      <c r="A1" s="222" t="s">
        <v>163</v>
      </c>
      <c r="B1" s="223"/>
      <c r="C1" s="223"/>
      <c r="D1" s="223"/>
      <c r="E1" s="223"/>
      <c r="F1" s="223"/>
      <c r="G1" s="223"/>
      <c r="H1" s="223"/>
      <c r="I1" s="223"/>
      <c r="J1" s="223"/>
      <c r="K1" s="223"/>
      <c r="L1" s="223"/>
      <c r="M1" s="223"/>
      <c r="N1" s="223"/>
      <c r="O1" s="223"/>
      <c r="P1" s="223"/>
      <c r="Q1" s="139"/>
      <c r="R1" s="140"/>
      <c r="S1" s="141"/>
      <c r="T1" s="186"/>
      <c r="U1" s="4"/>
      <c r="V1" s="186"/>
    </row>
    <row r="2" spans="1:22" s="7" customFormat="1" ht="30" customHeight="1">
      <c r="A2" s="224"/>
      <c r="B2" s="225"/>
      <c r="C2" s="225"/>
      <c r="D2" s="225"/>
      <c r="E2" s="225"/>
      <c r="F2" s="225"/>
      <c r="G2" s="225"/>
      <c r="H2" s="225"/>
      <c r="I2" s="225"/>
      <c r="J2" s="225"/>
      <c r="K2" s="225"/>
      <c r="L2" s="225"/>
      <c r="M2" s="225"/>
      <c r="N2" s="225"/>
      <c r="O2" s="225"/>
      <c r="P2" s="225"/>
      <c r="Q2" s="137"/>
      <c r="R2" s="137"/>
      <c r="S2" s="142"/>
      <c r="T2" s="186"/>
      <c r="U2" s="4"/>
      <c r="V2" s="186"/>
    </row>
    <row r="3" spans="1:22" s="19" customFormat="1" ht="15" customHeight="1" thickBot="1">
      <c r="A3" s="224"/>
      <c r="B3" s="225"/>
      <c r="C3" s="225"/>
      <c r="D3" s="225"/>
      <c r="E3" s="225"/>
      <c r="F3" s="225"/>
      <c r="G3" s="225"/>
      <c r="H3" s="225"/>
      <c r="I3" s="225"/>
      <c r="J3" s="225"/>
      <c r="K3" s="225"/>
      <c r="L3" s="225"/>
      <c r="M3" s="225"/>
      <c r="N3" s="225"/>
      <c r="O3" s="225"/>
      <c r="P3" s="225"/>
      <c r="Q3" s="15"/>
      <c r="R3" s="16"/>
      <c r="S3" s="143"/>
      <c r="T3" s="17"/>
      <c r="U3" s="18"/>
      <c r="V3" s="16"/>
    </row>
    <row r="4" spans="1:22" ht="15" customHeight="1" thickTop="1">
      <c r="A4" s="226" t="s">
        <v>39</v>
      </c>
      <c r="B4" s="226" t="s">
        <v>35</v>
      </c>
      <c r="C4" s="226" t="s">
        <v>36</v>
      </c>
      <c r="D4" s="226" t="s">
        <v>37</v>
      </c>
      <c r="E4" s="226" t="s">
        <v>41</v>
      </c>
      <c r="F4" s="226"/>
      <c r="G4" s="226"/>
      <c r="H4" s="227" t="s">
        <v>42</v>
      </c>
      <c r="I4" s="227"/>
      <c r="J4" s="227" t="s">
        <v>321</v>
      </c>
      <c r="K4" s="227"/>
      <c r="L4" s="227" t="s">
        <v>43</v>
      </c>
      <c r="M4" s="227"/>
      <c r="N4" s="226"/>
      <c r="O4" s="226"/>
      <c r="P4" s="226"/>
      <c r="Q4" s="226"/>
      <c r="R4" s="227" t="s">
        <v>1</v>
      </c>
      <c r="S4" s="227"/>
      <c r="T4" s="232" t="s">
        <v>1</v>
      </c>
      <c r="U4" s="233"/>
      <c r="V4" s="10"/>
    </row>
    <row r="5" spans="1:22" ht="15" customHeight="1">
      <c r="A5" s="226"/>
      <c r="B5" s="226"/>
      <c r="C5" s="226"/>
      <c r="D5" s="226"/>
      <c r="E5" s="226"/>
      <c r="F5" s="226"/>
      <c r="G5" s="226"/>
      <c r="H5" s="193" t="s">
        <v>49</v>
      </c>
      <c r="I5" s="193" t="s">
        <v>50</v>
      </c>
      <c r="J5" s="193" t="s">
        <v>49</v>
      </c>
      <c r="K5" s="193" t="s">
        <v>50</v>
      </c>
      <c r="L5" s="193" t="s">
        <v>49</v>
      </c>
      <c r="M5" s="58" t="s">
        <v>50</v>
      </c>
      <c r="N5" s="193"/>
      <c r="O5" s="193"/>
      <c r="P5" s="193"/>
      <c r="Q5" s="193"/>
      <c r="R5" s="227"/>
      <c r="S5" s="227"/>
      <c r="T5" s="234"/>
      <c r="U5" s="235"/>
    </row>
    <row r="6" spans="1:22" ht="15" customHeight="1" thickBot="1">
      <c r="A6" s="226"/>
      <c r="B6" s="226"/>
      <c r="C6" s="226"/>
      <c r="D6" s="226"/>
      <c r="E6" s="192" t="s">
        <v>3</v>
      </c>
      <c r="F6" s="192" t="s">
        <v>4</v>
      </c>
      <c r="G6" s="192" t="s">
        <v>5</v>
      </c>
      <c r="H6" s="192" t="s">
        <v>160</v>
      </c>
      <c r="I6" s="192" t="s">
        <v>164</v>
      </c>
      <c r="J6" s="192" t="s">
        <v>154</v>
      </c>
      <c r="K6" s="192" t="s">
        <v>164</v>
      </c>
      <c r="L6" s="192" t="s">
        <v>154</v>
      </c>
      <c r="M6" s="192" t="s">
        <v>164</v>
      </c>
      <c r="N6" s="192"/>
      <c r="O6" s="192"/>
      <c r="P6" s="192"/>
      <c r="Q6" s="192"/>
      <c r="R6" s="227"/>
      <c r="S6" s="227"/>
      <c r="T6" s="234"/>
      <c r="U6" s="235"/>
    </row>
    <row r="7" spans="1:22" ht="15" customHeight="1" thickBot="1">
      <c r="A7" s="183">
        <v>1</v>
      </c>
      <c r="B7" s="197" t="s">
        <v>272</v>
      </c>
      <c r="C7" s="61" t="s">
        <v>271</v>
      </c>
      <c r="D7" s="183">
        <v>2</v>
      </c>
      <c r="E7" s="183">
        <v>2</v>
      </c>
      <c r="F7" s="183"/>
      <c r="G7" s="183"/>
      <c r="H7" s="184">
        <f>0*2</f>
        <v>0</v>
      </c>
      <c r="I7" s="151" t="s">
        <v>177</v>
      </c>
      <c r="J7" s="183"/>
      <c r="K7" s="183"/>
      <c r="L7" s="183"/>
      <c r="M7" s="152"/>
      <c r="N7" s="183"/>
      <c r="O7" s="183"/>
      <c r="P7" s="183"/>
      <c r="Q7" s="183"/>
      <c r="R7" s="236"/>
      <c r="S7" s="236"/>
      <c r="T7" s="228"/>
      <c r="U7" s="229"/>
    </row>
    <row r="8" spans="1:22" ht="15" customHeight="1" thickBot="1">
      <c r="A8" s="192">
        <v>2</v>
      </c>
      <c r="B8" s="197" t="s">
        <v>273</v>
      </c>
      <c r="C8" s="61" t="s">
        <v>271</v>
      </c>
      <c r="D8" s="192">
        <v>2</v>
      </c>
      <c r="E8" s="192">
        <v>2</v>
      </c>
      <c r="F8" s="192"/>
      <c r="G8" s="192"/>
      <c r="H8" s="184">
        <f>0*2</f>
        <v>0</v>
      </c>
      <c r="I8" s="151" t="s">
        <v>177</v>
      </c>
      <c r="J8" s="192"/>
      <c r="K8" s="192"/>
      <c r="L8" s="183"/>
      <c r="M8" s="62"/>
      <c r="N8" s="192"/>
      <c r="O8" s="192"/>
      <c r="P8" s="192"/>
      <c r="Q8" s="192"/>
      <c r="R8" s="236"/>
      <c r="S8" s="236"/>
      <c r="T8" s="228"/>
      <c r="U8" s="229"/>
    </row>
    <row r="9" spans="1:22" ht="15" customHeight="1" thickBot="1">
      <c r="A9" s="192">
        <v>3</v>
      </c>
      <c r="B9" s="197" t="s">
        <v>274</v>
      </c>
      <c r="C9" s="61" t="s">
        <v>271</v>
      </c>
      <c r="D9" s="183">
        <v>2</v>
      </c>
      <c r="E9" s="183">
        <v>2</v>
      </c>
      <c r="F9" s="183"/>
      <c r="G9" s="183"/>
      <c r="H9" s="184">
        <f>0*2</f>
        <v>0</v>
      </c>
      <c r="I9" s="151" t="s">
        <v>177</v>
      </c>
      <c r="J9" s="192"/>
      <c r="K9" s="192"/>
      <c r="L9" s="183"/>
      <c r="M9" s="62"/>
      <c r="N9" s="192"/>
      <c r="O9" s="192"/>
      <c r="P9" s="192"/>
      <c r="Q9" s="192"/>
      <c r="R9" s="236"/>
      <c r="S9" s="236"/>
      <c r="T9" s="187"/>
      <c r="U9" s="188"/>
    </row>
    <row r="10" spans="1:22" ht="15" customHeight="1" thickBot="1">
      <c r="A10" s="192">
        <v>4</v>
      </c>
      <c r="B10" s="197" t="s">
        <v>275</v>
      </c>
      <c r="C10" s="61" t="s">
        <v>271</v>
      </c>
      <c r="D10" s="183">
        <v>2</v>
      </c>
      <c r="E10" s="183">
        <v>2</v>
      </c>
      <c r="F10" s="183"/>
      <c r="G10" s="183"/>
      <c r="H10" s="184">
        <f>0*2</f>
        <v>0</v>
      </c>
      <c r="I10" s="151" t="s">
        <v>177</v>
      </c>
      <c r="J10" s="192"/>
      <c r="K10" s="192"/>
      <c r="L10" s="183"/>
      <c r="M10" s="62"/>
      <c r="N10" s="192"/>
      <c r="O10" s="192"/>
      <c r="P10" s="192"/>
      <c r="Q10" s="192"/>
      <c r="R10" s="236"/>
      <c r="S10" s="236"/>
      <c r="T10" s="187"/>
      <c r="U10" s="188"/>
    </row>
    <row r="11" spans="1:22" ht="15" customHeight="1" thickBot="1">
      <c r="A11" s="102"/>
      <c r="B11" s="189"/>
      <c r="C11" s="99" t="s">
        <v>161</v>
      </c>
      <c r="D11" s="100"/>
      <c r="E11" s="100"/>
      <c r="F11" s="100"/>
      <c r="G11" s="100"/>
      <c r="H11" s="102">
        <f>SUM(H7:H10)</f>
        <v>0</v>
      </c>
      <c r="I11" s="101"/>
      <c r="J11" s="102"/>
      <c r="K11" s="102"/>
      <c r="L11" s="102"/>
      <c r="M11" s="103"/>
      <c r="N11" s="102"/>
      <c r="O11" s="102"/>
      <c r="P11" s="102"/>
      <c r="Q11" s="102"/>
      <c r="R11" s="238"/>
      <c r="S11" s="239"/>
      <c r="T11" s="187"/>
      <c r="U11" s="188"/>
    </row>
    <row r="12" spans="1:22" ht="15" customHeight="1" thickBot="1">
      <c r="A12" s="102"/>
      <c r="B12" s="189"/>
      <c r="C12" s="99" t="s">
        <v>100</v>
      </c>
      <c r="D12" s="102"/>
      <c r="E12" s="102"/>
      <c r="F12" s="102"/>
      <c r="G12" s="102"/>
      <c r="H12" s="102">
        <v>1.2</v>
      </c>
      <c r="I12" s="104">
        <v>0.2</v>
      </c>
      <c r="J12" s="102"/>
      <c r="K12" s="102"/>
      <c r="L12" s="102"/>
      <c r="M12" s="103"/>
      <c r="N12" s="102"/>
      <c r="O12" s="102"/>
      <c r="P12" s="102"/>
      <c r="Q12" s="102"/>
      <c r="R12" s="230"/>
      <c r="S12" s="231"/>
      <c r="T12" s="228"/>
      <c r="U12" s="229"/>
    </row>
    <row r="13" spans="1:22" ht="15" customHeight="1" thickBot="1">
      <c r="A13" s="102"/>
      <c r="B13" s="189"/>
      <c r="C13" s="99" t="s">
        <v>162</v>
      </c>
      <c r="D13" s="102"/>
      <c r="E13" s="102"/>
      <c r="F13" s="102"/>
      <c r="G13" s="102"/>
      <c r="H13" s="102">
        <f>H11*H12</f>
        <v>0</v>
      </c>
      <c r="I13" s="101"/>
      <c r="J13" s="102"/>
      <c r="K13" s="102"/>
      <c r="L13" s="102"/>
      <c r="M13" s="103"/>
      <c r="N13" s="102"/>
      <c r="O13" s="102"/>
      <c r="P13" s="102"/>
      <c r="Q13" s="102"/>
      <c r="R13" s="230"/>
      <c r="S13" s="231"/>
      <c r="T13" s="228"/>
      <c r="U13" s="229"/>
    </row>
    <row r="14" spans="1:22" ht="15" customHeight="1" thickBot="1">
      <c r="A14" s="192">
        <v>5</v>
      </c>
      <c r="B14" s="191" t="s">
        <v>323</v>
      </c>
      <c r="C14" s="69" t="s">
        <v>319</v>
      </c>
      <c r="D14" s="192">
        <v>2</v>
      </c>
      <c r="E14" s="192">
        <v>1</v>
      </c>
      <c r="F14" s="192">
        <v>1</v>
      </c>
      <c r="G14" s="193"/>
      <c r="H14" s="193"/>
      <c r="I14" s="193"/>
      <c r="J14" s="156">
        <v>14.4</v>
      </c>
      <c r="K14" s="62" t="s">
        <v>322</v>
      </c>
      <c r="L14" s="192"/>
      <c r="M14" s="63"/>
      <c r="N14" s="192"/>
      <c r="O14" s="192"/>
      <c r="P14" s="192"/>
      <c r="Q14" s="192"/>
      <c r="R14" s="240"/>
      <c r="S14" s="241"/>
      <c r="T14" s="228"/>
      <c r="U14" s="229"/>
    </row>
    <row r="15" spans="1:22" ht="15" customHeight="1" thickBot="1">
      <c r="A15" s="192">
        <v>6</v>
      </c>
      <c r="B15" s="191" t="s">
        <v>324</v>
      </c>
      <c r="C15" s="69" t="s">
        <v>319</v>
      </c>
      <c r="D15" s="192">
        <v>6</v>
      </c>
      <c r="E15" s="192">
        <v>6</v>
      </c>
      <c r="F15" s="192"/>
      <c r="G15" s="193"/>
      <c r="H15" s="193"/>
      <c r="I15" s="193"/>
      <c r="J15" s="156">
        <v>14.4</v>
      </c>
      <c r="K15" s="62" t="s">
        <v>322</v>
      </c>
      <c r="L15" s="192"/>
      <c r="M15" s="63"/>
      <c r="N15" s="192"/>
      <c r="O15" s="192"/>
      <c r="P15" s="192"/>
      <c r="Q15" s="192"/>
      <c r="R15" s="190"/>
      <c r="S15" s="191"/>
      <c r="T15" s="187"/>
      <c r="U15" s="188"/>
    </row>
    <row r="16" spans="1:22" ht="15" customHeight="1" thickBot="1">
      <c r="A16" s="192">
        <v>7</v>
      </c>
      <c r="B16" s="191" t="s">
        <v>325</v>
      </c>
      <c r="C16" s="69" t="s">
        <v>319</v>
      </c>
      <c r="D16" s="192">
        <v>6</v>
      </c>
      <c r="E16" s="192">
        <v>6</v>
      </c>
      <c r="F16" s="192"/>
      <c r="G16" s="193"/>
      <c r="H16" s="193"/>
      <c r="I16" s="193"/>
      <c r="J16" s="156">
        <v>14.4</v>
      </c>
      <c r="K16" s="62" t="s">
        <v>322</v>
      </c>
      <c r="L16" s="192"/>
      <c r="M16" s="63"/>
      <c r="N16" s="192"/>
      <c r="O16" s="192"/>
      <c r="P16" s="192"/>
      <c r="Q16" s="192"/>
      <c r="R16" s="190"/>
      <c r="S16" s="191"/>
      <c r="T16" s="187"/>
      <c r="U16" s="188"/>
    </row>
    <row r="17" spans="1:21" ht="15" customHeight="1" thickBot="1">
      <c r="A17" s="183"/>
      <c r="B17" s="197"/>
      <c r="C17" s="61"/>
      <c r="D17" s="192"/>
      <c r="E17" s="192"/>
      <c r="F17" s="192"/>
      <c r="G17" s="193"/>
      <c r="H17" s="193"/>
      <c r="I17" s="193"/>
      <c r="J17" s="62"/>
      <c r="K17" s="62"/>
      <c r="L17" s="192"/>
      <c r="M17" s="63"/>
      <c r="N17" s="192"/>
      <c r="O17" s="192"/>
      <c r="P17" s="192"/>
      <c r="Q17" s="192"/>
      <c r="R17" s="190"/>
      <c r="S17" s="191"/>
      <c r="T17" s="187"/>
      <c r="U17" s="188"/>
    </row>
    <row r="18" spans="1:21" ht="15" customHeight="1" thickBot="1">
      <c r="A18" s="100"/>
      <c r="B18" s="189"/>
      <c r="C18" s="99" t="s">
        <v>158</v>
      </c>
      <c r="D18" s="102"/>
      <c r="E18" s="102"/>
      <c r="F18" s="102"/>
      <c r="G18" s="102"/>
      <c r="H18" s="102"/>
      <c r="I18" s="102"/>
      <c r="J18" s="173">
        <f>J14+J15+J16</f>
        <v>43.2</v>
      </c>
      <c r="K18" s="102"/>
      <c r="L18" s="102"/>
      <c r="M18" s="106"/>
      <c r="N18" s="102"/>
      <c r="O18" s="102"/>
      <c r="P18" s="102"/>
      <c r="Q18" s="102"/>
      <c r="R18" s="238"/>
      <c r="S18" s="239"/>
      <c r="T18" s="187"/>
      <c r="U18" s="188"/>
    </row>
    <row r="19" spans="1:21" ht="15" customHeight="1" thickBot="1">
      <c r="A19" s="100"/>
      <c r="B19" s="189"/>
      <c r="C19" s="99" t="s">
        <v>100</v>
      </c>
      <c r="D19" s="102"/>
      <c r="E19" s="102"/>
      <c r="F19" s="102"/>
      <c r="G19" s="102"/>
      <c r="H19" s="102"/>
      <c r="I19" s="102"/>
      <c r="J19" s="102">
        <v>1.2</v>
      </c>
      <c r="K19" s="107">
        <v>0.2</v>
      </c>
      <c r="L19" s="102"/>
      <c r="M19" s="106"/>
      <c r="N19" s="102"/>
      <c r="O19" s="102"/>
      <c r="P19" s="102"/>
      <c r="Q19" s="102"/>
      <c r="R19" s="238"/>
      <c r="S19" s="239"/>
      <c r="T19" s="187"/>
      <c r="U19" s="188"/>
    </row>
    <row r="20" spans="1:21" ht="15" customHeight="1" thickBot="1">
      <c r="A20" s="102"/>
      <c r="B20" s="189"/>
      <c r="C20" s="99" t="s">
        <v>159</v>
      </c>
      <c r="D20" s="102"/>
      <c r="E20" s="102"/>
      <c r="F20" s="102"/>
      <c r="G20" s="102"/>
      <c r="H20" s="102"/>
      <c r="I20" s="102"/>
      <c r="J20" s="115">
        <f>J18*J19</f>
        <v>51.84</v>
      </c>
      <c r="K20" s="102"/>
      <c r="L20" s="102"/>
      <c r="M20" s="106"/>
      <c r="N20" s="102"/>
      <c r="O20" s="102"/>
      <c r="P20" s="102"/>
      <c r="Q20" s="102"/>
      <c r="R20" s="238"/>
      <c r="S20" s="239"/>
      <c r="T20" s="187"/>
      <c r="U20" s="188"/>
    </row>
    <row r="21" spans="1:21" ht="32.4" customHeight="1" thickBot="1">
      <c r="A21" s="219">
        <v>8</v>
      </c>
      <c r="B21" s="203" t="s">
        <v>338</v>
      </c>
      <c r="C21" s="204" t="s">
        <v>335</v>
      </c>
      <c r="D21" s="219">
        <v>2</v>
      </c>
      <c r="E21" s="219">
        <v>2</v>
      </c>
      <c r="F21" s="219"/>
      <c r="G21" s="219"/>
      <c r="H21" s="218"/>
      <c r="I21" s="218"/>
      <c r="J21" s="220"/>
      <c r="K21" s="221"/>
      <c r="L21" s="219">
        <f>0.003*10</f>
        <v>0.03</v>
      </c>
      <c r="M21" s="205" t="s">
        <v>165</v>
      </c>
      <c r="N21" s="218"/>
      <c r="O21" s="218"/>
      <c r="P21" s="218"/>
      <c r="Q21" s="218"/>
      <c r="R21" s="237" t="s">
        <v>112</v>
      </c>
      <c r="S21" s="237"/>
      <c r="T21" s="187"/>
      <c r="U21" s="188"/>
    </row>
    <row r="22" spans="1:21" ht="32.4" customHeight="1" thickBot="1">
      <c r="A22" s="219">
        <v>9</v>
      </c>
      <c r="B22" s="174" t="s">
        <v>276</v>
      </c>
      <c r="C22" s="61" t="s">
        <v>277</v>
      </c>
      <c r="D22" s="183">
        <v>10</v>
      </c>
      <c r="E22" s="183">
        <v>10</v>
      </c>
      <c r="F22" s="183"/>
      <c r="G22" s="183"/>
      <c r="H22" s="193"/>
      <c r="I22" s="193"/>
      <c r="J22" s="66"/>
      <c r="K22" s="62"/>
      <c r="L22" s="183">
        <f>0.003*10</f>
        <v>0.03</v>
      </c>
      <c r="M22" s="152" t="s">
        <v>165</v>
      </c>
      <c r="N22" s="192"/>
      <c r="O22" s="192"/>
      <c r="P22" s="192"/>
      <c r="Q22" s="192"/>
      <c r="R22" s="236" t="s">
        <v>112</v>
      </c>
      <c r="S22" s="236"/>
      <c r="T22" s="187"/>
      <c r="U22" s="188"/>
    </row>
    <row r="23" spans="1:21" ht="32.4" customHeight="1" thickBot="1">
      <c r="A23" s="219">
        <v>10</v>
      </c>
      <c r="B23" s="174" t="s">
        <v>278</v>
      </c>
      <c r="C23" s="61" t="s">
        <v>279</v>
      </c>
      <c r="D23" s="183">
        <v>4</v>
      </c>
      <c r="E23" s="183">
        <v>4</v>
      </c>
      <c r="F23" s="183"/>
      <c r="G23" s="183"/>
      <c r="H23" s="193"/>
      <c r="I23" s="193"/>
      <c r="J23" s="66"/>
      <c r="K23" s="62"/>
      <c r="L23" s="183">
        <f>0.003*4</f>
        <v>1.2E-2</v>
      </c>
      <c r="M23" s="152" t="s">
        <v>165</v>
      </c>
      <c r="N23" s="192"/>
      <c r="O23" s="192"/>
      <c r="P23" s="192"/>
      <c r="Q23" s="192"/>
      <c r="R23" s="236" t="s">
        <v>112</v>
      </c>
      <c r="S23" s="236"/>
      <c r="T23" s="187"/>
      <c r="U23" s="188"/>
    </row>
    <row r="24" spans="1:21" ht="35.25" customHeight="1" thickBot="1">
      <c r="A24" s="219">
        <v>11</v>
      </c>
      <c r="B24" s="174" t="s">
        <v>280</v>
      </c>
      <c r="C24" s="61" t="s">
        <v>277</v>
      </c>
      <c r="D24" s="183">
        <v>4</v>
      </c>
      <c r="E24" s="183">
        <v>4</v>
      </c>
      <c r="F24" s="183"/>
      <c r="G24" s="183"/>
      <c r="H24" s="193"/>
      <c r="I24" s="193"/>
      <c r="J24" s="66"/>
      <c r="K24" s="62"/>
      <c r="L24" s="183">
        <f>0.003*4</f>
        <v>1.2E-2</v>
      </c>
      <c r="M24" s="152" t="s">
        <v>165</v>
      </c>
      <c r="N24" s="192"/>
      <c r="O24" s="192"/>
      <c r="P24" s="192"/>
      <c r="Q24" s="192"/>
      <c r="R24" s="236" t="s">
        <v>112</v>
      </c>
      <c r="S24" s="236"/>
      <c r="T24" s="187"/>
      <c r="U24" s="188"/>
    </row>
    <row r="25" spans="1:21" ht="35.25" customHeight="1" thickBot="1">
      <c r="A25" s="219">
        <v>12</v>
      </c>
      <c r="B25" s="174" t="s">
        <v>281</v>
      </c>
      <c r="C25" s="61" t="s">
        <v>282</v>
      </c>
      <c r="D25" s="183">
        <v>9</v>
      </c>
      <c r="E25" s="183">
        <v>9</v>
      </c>
      <c r="F25" s="183"/>
      <c r="G25" s="183"/>
      <c r="H25" s="193"/>
      <c r="I25" s="193"/>
      <c r="J25" s="66"/>
      <c r="K25" s="62"/>
      <c r="L25" s="183">
        <f>0.003*9</f>
        <v>2.7E-2</v>
      </c>
      <c r="M25" s="152" t="s">
        <v>165</v>
      </c>
      <c r="N25" s="192"/>
      <c r="O25" s="192"/>
      <c r="P25" s="192"/>
      <c r="Q25" s="192"/>
      <c r="R25" s="236" t="s">
        <v>112</v>
      </c>
      <c r="S25" s="236"/>
      <c r="T25" s="187"/>
      <c r="U25" s="188"/>
    </row>
    <row r="26" spans="1:21" ht="35.25" customHeight="1" thickBot="1">
      <c r="A26" s="219">
        <v>13</v>
      </c>
      <c r="B26" s="175" t="s">
        <v>283</v>
      </c>
      <c r="C26" s="61" t="s">
        <v>282</v>
      </c>
      <c r="D26" s="183">
        <v>9</v>
      </c>
      <c r="E26" s="183">
        <v>9</v>
      </c>
      <c r="F26" s="183"/>
      <c r="G26" s="183"/>
      <c r="H26" s="193"/>
      <c r="I26" s="193"/>
      <c r="J26" s="66"/>
      <c r="K26" s="62"/>
      <c r="L26" s="183">
        <f>0.003*9</f>
        <v>2.7E-2</v>
      </c>
      <c r="M26" s="152" t="s">
        <v>165</v>
      </c>
      <c r="N26" s="192"/>
      <c r="O26" s="192"/>
      <c r="P26" s="192"/>
      <c r="Q26" s="192"/>
      <c r="R26" s="236" t="s">
        <v>112</v>
      </c>
      <c r="S26" s="236"/>
      <c r="T26" s="187"/>
      <c r="U26" s="188"/>
    </row>
    <row r="27" spans="1:21" ht="35.25" customHeight="1" thickBot="1">
      <c r="A27" s="219">
        <v>14</v>
      </c>
      <c r="B27" s="175" t="s">
        <v>284</v>
      </c>
      <c r="C27" s="61" t="s">
        <v>285</v>
      </c>
      <c r="D27" s="183">
        <v>6</v>
      </c>
      <c r="E27" s="183">
        <v>6</v>
      </c>
      <c r="F27" s="183"/>
      <c r="G27" s="183"/>
      <c r="H27" s="193"/>
      <c r="I27" s="193"/>
      <c r="J27" s="66"/>
      <c r="K27" s="62"/>
      <c r="L27" s="183">
        <f>0.003*6</f>
        <v>1.8000000000000002E-2</v>
      </c>
      <c r="M27" s="152" t="s">
        <v>165</v>
      </c>
      <c r="N27" s="192"/>
      <c r="O27" s="192"/>
      <c r="P27" s="192"/>
      <c r="Q27" s="192"/>
      <c r="R27" s="236" t="s">
        <v>112</v>
      </c>
      <c r="S27" s="236"/>
      <c r="T27" s="187"/>
      <c r="U27" s="188"/>
    </row>
    <row r="28" spans="1:21" ht="35.25" customHeight="1" thickBot="1">
      <c r="A28" s="219">
        <v>15</v>
      </c>
      <c r="B28" s="174" t="s">
        <v>286</v>
      </c>
      <c r="C28" s="61" t="s">
        <v>282</v>
      </c>
      <c r="D28" s="183">
        <v>6</v>
      </c>
      <c r="E28" s="183">
        <v>6</v>
      </c>
      <c r="F28" s="183"/>
      <c r="G28" s="183"/>
      <c r="H28" s="193"/>
      <c r="I28" s="193"/>
      <c r="J28" s="66"/>
      <c r="K28" s="62"/>
      <c r="L28" s="183">
        <f>0.003*6</f>
        <v>1.8000000000000002E-2</v>
      </c>
      <c r="M28" s="152" t="s">
        <v>165</v>
      </c>
      <c r="N28" s="192"/>
      <c r="O28" s="192"/>
      <c r="P28" s="192"/>
      <c r="Q28" s="192"/>
      <c r="R28" s="236" t="s">
        <v>112</v>
      </c>
      <c r="S28" s="236"/>
      <c r="T28" s="187"/>
      <c r="U28" s="188"/>
    </row>
    <row r="29" spans="1:21" ht="35.25" customHeight="1" thickBot="1">
      <c r="A29" s="219">
        <v>16</v>
      </c>
      <c r="B29" s="174" t="s">
        <v>287</v>
      </c>
      <c r="C29" s="61" t="s">
        <v>288</v>
      </c>
      <c r="D29" s="183">
        <v>6</v>
      </c>
      <c r="E29" s="183">
        <v>6</v>
      </c>
      <c r="F29" s="183"/>
      <c r="G29" s="183"/>
      <c r="H29" s="193"/>
      <c r="I29" s="193"/>
      <c r="J29" s="66"/>
      <c r="K29" s="62"/>
      <c r="L29" s="183">
        <f>0.003*6</f>
        <v>1.8000000000000002E-2</v>
      </c>
      <c r="M29" s="152" t="s">
        <v>165</v>
      </c>
      <c r="N29" s="192"/>
      <c r="O29" s="192"/>
      <c r="P29" s="192"/>
      <c r="Q29" s="192"/>
      <c r="R29" s="236" t="s">
        <v>112</v>
      </c>
      <c r="S29" s="236"/>
      <c r="T29" s="187"/>
      <c r="U29" s="188"/>
    </row>
    <row r="30" spans="1:21" ht="35.25" customHeight="1" thickBot="1">
      <c r="A30" s="219">
        <v>17</v>
      </c>
      <c r="B30" s="174" t="s">
        <v>289</v>
      </c>
      <c r="C30" s="61" t="s">
        <v>282</v>
      </c>
      <c r="D30" s="183">
        <v>6</v>
      </c>
      <c r="E30" s="183">
        <v>6</v>
      </c>
      <c r="F30" s="183"/>
      <c r="G30" s="183"/>
      <c r="H30" s="193"/>
      <c r="I30" s="193"/>
      <c r="J30" s="66"/>
      <c r="K30" s="62"/>
      <c r="L30" s="183">
        <f>0.003*6</f>
        <v>1.8000000000000002E-2</v>
      </c>
      <c r="M30" s="152" t="s">
        <v>165</v>
      </c>
      <c r="N30" s="192"/>
      <c r="O30" s="192"/>
      <c r="P30" s="192"/>
      <c r="Q30" s="192"/>
      <c r="R30" s="236" t="s">
        <v>112</v>
      </c>
      <c r="S30" s="236"/>
      <c r="T30" s="187"/>
      <c r="U30" s="188"/>
    </row>
    <row r="31" spans="1:21" ht="35.25" customHeight="1" thickBot="1">
      <c r="A31" s="219">
        <v>18</v>
      </c>
      <c r="B31" s="174" t="s">
        <v>290</v>
      </c>
      <c r="C31" s="61" t="s">
        <v>282</v>
      </c>
      <c r="D31" s="183">
        <v>3</v>
      </c>
      <c r="E31" s="183">
        <v>3</v>
      </c>
      <c r="F31" s="183"/>
      <c r="G31" s="183"/>
      <c r="H31" s="193"/>
      <c r="I31" s="193"/>
      <c r="J31" s="66"/>
      <c r="K31" s="62"/>
      <c r="L31" s="183">
        <f>0.003*3</f>
        <v>9.0000000000000011E-3</v>
      </c>
      <c r="M31" s="152" t="s">
        <v>165</v>
      </c>
      <c r="N31" s="192"/>
      <c r="O31" s="192"/>
      <c r="P31" s="192"/>
      <c r="Q31" s="192"/>
      <c r="R31" s="236" t="s">
        <v>112</v>
      </c>
      <c r="S31" s="236"/>
      <c r="T31" s="187"/>
      <c r="U31" s="188"/>
    </row>
    <row r="32" spans="1:21" ht="15" customHeight="1" thickBot="1">
      <c r="A32" s="219">
        <v>19</v>
      </c>
      <c r="B32" s="197" t="s">
        <v>291</v>
      </c>
      <c r="C32" s="69" t="s">
        <v>292</v>
      </c>
      <c r="D32" s="183">
        <v>1</v>
      </c>
      <c r="E32" s="183">
        <v>1</v>
      </c>
      <c r="F32" s="183"/>
      <c r="G32" s="183"/>
      <c r="H32" s="193"/>
      <c r="I32" s="193"/>
      <c r="J32" s="66"/>
      <c r="K32" s="62"/>
      <c r="L32" s="183">
        <v>0.01</v>
      </c>
      <c r="M32" s="152" t="s">
        <v>165</v>
      </c>
      <c r="N32" s="192"/>
      <c r="O32" s="192"/>
      <c r="P32" s="192"/>
      <c r="Q32" s="192"/>
      <c r="R32" s="236" t="s">
        <v>112</v>
      </c>
      <c r="S32" s="236"/>
      <c r="T32" s="187"/>
      <c r="U32" s="188"/>
    </row>
    <row r="33" spans="1:21" ht="35.25" customHeight="1" thickBot="1">
      <c r="A33" s="219">
        <v>20</v>
      </c>
      <c r="B33" s="174" t="s">
        <v>293</v>
      </c>
      <c r="C33" s="206" t="s">
        <v>328</v>
      </c>
      <c r="D33" s="183">
        <v>2</v>
      </c>
      <c r="E33" s="183">
        <v>2</v>
      </c>
      <c r="F33" s="183"/>
      <c r="G33" s="183"/>
      <c r="H33" s="193"/>
      <c r="I33" s="193"/>
      <c r="J33" s="66"/>
      <c r="K33" s="62"/>
      <c r="L33" s="183">
        <v>0.01</v>
      </c>
      <c r="M33" s="152" t="s">
        <v>165</v>
      </c>
      <c r="N33" s="192"/>
      <c r="O33" s="192"/>
      <c r="P33" s="192"/>
      <c r="Q33" s="192"/>
      <c r="R33" s="236" t="s">
        <v>112</v>
      </c>
      <c r="S33" s="236"/>
      <c r="T33" s="187"/>
      <c r="U33" s="188"/>
    </row>
    <row r="34" spans="1:21" ht="35.25" customHeight="1" thickBot="1">
      <c r="A34" s="219">
        <v>21</v>
      </c>
      <c r="B34" s="176" t="s">
        <v>294</v>
      </c>
      <c r="C34" s="206" t="s">
        <v>329</v>
      </c>
      <c r="D34" s="192">
        <v>3</v>
      </c>
      <c r="E34" s="192">
        <v>3</v>
      </c>
      <c r="F34" s="183"/>
      <c r="G34" s="183"/>
      <c r="H34" s="193"/>
      <c r="I34" s="193"/>
      <c r="J34" s="66"/>
      <c r="K34" s="62"/>
      <c r="L34" s="183">
        <v>0.01</v>
      </c>
      <c r="M34" s="152" t="s">
        <v>165</v>
      </c>
      <c r="N34" s="192"/>
      <c r="O34" s="192"/>
      <c r="P34" s="192"/>
      <c r="Q34" s="192"/>
      <c r="R34" s="236" t="s">
        <v>112</v>
      </c>
      <c r="S34" s="236"/>
      <c r="T34" s="187"/>
      <c r="U34" s="188"/>
    </row>
    <row r="35" spans="1:21" ht="35.25" customHeight="1" thickBot="1">
      <c r="A35" s="219">
        <v>22</v>
      </c>
      <c r="B35" s="176" t="s">
        <v>295</v>
      </c>
      <c r="C35" s="206" t="s">
        <v>330</v>
      </c>
      <c r="D35" s="192">
        <v>3</v>
      </c>
      <c r="E35" s="192">
        <v>3</v>
      </c>
      <c r="F35" s="183"/>
      <c r="G35" s="183"/>
      <c r="H35" s="193"/>
      <c r="I35" s="193"/>
      <c r="J35" s="66"/>
      <c r="K35" s="62"/>
      <c r="L35" s="183">
        <v>0.01</v>
      </c>
      <c r="M35" s="152" t="s">
        <v>165</v>
      </c>
      <c r="N35" s="192"/>
      <c r="O35" s="192"/>
      <c r="P35" s="192"/>
      <c r="Q35" s="192"/>
      <c r="R35" s="236" t="s">
        <v>112</v>
      </c>
      <c r="S35" s="236"/>
      <c r="T35" s="187"/>
      <c r="U35" s="188"/>
    </row>
    <row r="36" spans="1:21" ht="35.25" customHeight="1" thickBot="1">
      <c r="A36" s="219">
        <v>23</v>
      </c>
      <c r="B36" s="176" t="s">
        <v>296</v>
      </c>
      <c r="C36" s="206" t="s">
        <v>292</v>
      </c>
      <c r="D36" s="192">
        <v>3</v>
      </c>
      <c r="E36" s="192">
        <v>3</v>
      </c>
      <c r="F36" s="183"/>
      <c r="G36" s="183"/>
      <c r="H36" s="193"/>
      <c r="I36" s="193"/>
      <c r="J36" s="66"/>
      <c r="K36" s="62"/>
      <c r="L36" s="183">
        <v>0.01</v>
      </c>
      <c r="M36" s="152" t="s">
        <v>165</v>
      </c>
      <c r="N36" s="192"/>
      <c r="O36" s="192"/>
      <c r="P36" s="192"/>
      <c r="Q36" s="192"/>
      <c r="R36" s="236" t="s">
        <v>112</v>
      </c>
      <c r="S36" s="236"/>
      <c r="T36" s="187"/>
      <c r="U36" s="188"/>
    </row>
    <row r="37" spans="1:21" ht="35.25" customHeight="1" thickBot="1">
      <c r="A37" s="219">
        <v>24</v>
      </c>
      <c r="B37" s="176" t="s">
        <v>297</v>
      </c>
      <c r="C37" s="206" t="s">
        <v>329</v>
      </c>
      <c r="D37" s="192">
        <v>3</v>
      </c>
      <c r="E37" s="192">
        <v>3</v>
      </c>
      <c r="F37" s="183"/>
      <c r="G37" s="183"/>
      <c r="H37" s="193"/>
      <c r="I37" s="193"/>
      <c r="J37" s="66"/>
      <c r="K37" s="62"/>
      <c r="L37" s="183">
        <v>0.01</v>
      </c>
      <c r="M37" s="152" t="s">
        <v>165</v>
      </c>
      <c r="N37" s="192"/>
      <c r="O37" s="192"/>
      <c r="P37" s="192"/>
      <c r="Q37" s="192"/>
      <c r="R37" s="236" t="s">
        <v>112</v>
      </c>
      <c r="S37" s="236"/>
      <c r="T37" s="187"/>
      <c r="U37" s="188"/>
    </row>
    <row r="38" spans="1:21" ht="35.25" customHeight="1" thickBot="1">
      <c r="A38" s="219">
        <v>25</v>
      </c>
      <c r="B38" s="176" t="s">
        <v>298</v>
      </c>
      <c r="C38" s="206" t="s">
        <v>222</v>
      </c>
      <c r="D38" s="192">
        <v>5</v>
      </c>
      <c r="E38" s="192">
        <v>5</v>
      </c>
      <c r="F38" s="183"/>
      <c r="G38" s="183"/>
      <c r="H38" s="193"/>
      <c r="I38" s="193"/>
      <c r="J38" s="66"/>
      <c r="K38" s="62"/>
      <c r="L38" s="183">
        <v>0.01</v>
      </c>
      <c r="M38" s="152" t="s">
        <v>165</v>
      </c>
      <c r="N38" s="192"/>
      <c r="O38" s="192"/>
      <c r="P38" s="192"/>
      <c r="Q38" s="192"/>
      <c r="R38" s="236" t="s">
        <v>112</v>
      </c>
      <c r="S38" s="236"/>
      <c r="T38" s="187"/>
      <c r="U38" s="188"/>
    </row>
    <row r="39" spans="1:21" ht="15" customHeight="1" thickBot="1">
      <c r="A39" s="219">
        <v>26</v>
      </c>
      <c r="B39" s="191" t="s">
        <v>299</v>
      </c>
      <c r="C39" s="206" t="s">
        <v>301</v>
      </c>
      <c r="D39" s="192">
        <v>1</v>
      </c>
      <c r="E39" s="192">
        <v>1</v>
      </c>
      <c r="F39" s="183"/>
      <c r="G39" s="183"/>
      <c r="H39" s="193"/>
      <c r="I39" s="193"/>
      <c r="J39" s="66"/>
      <c r="K39" s="62"/>
      <c r="L39" s="183">
        <v>3.0000000000000001E-3</v>
      </c>
      <c r="M39" s="152" t="s">
        <v>165</v>
      </c>
      <c r="N39" s="192"/>
      <c r="O39" s="192"/>
      <c r="P39" s="192"/>
      <c r="Q39" s="192"/>
      <c r="R39" s="236" t="s">
        <v>112</v>
      </c>
      <c r="S39" s="236"/>
      <c r="T39" s="187"/>
      <c r="U39" s="188"/>
    </row>
    <row r="40" spans="1:21" ht="35.25" customHeight="1" thickBot="1">
      <c r="A40" s="219">
        <v>27</v>
      </c>
      <c r="B40" s="176" t="s">
        <v>302</v>
      </c>
      <c r="C40" s="206" t="s">
        <v>269</v>
      </c>
      <c r="D40" s="192">
        <v>6</v>
      </c>
      <c r="E40" s="192">
        <v>6</v>
      </c>
      <c r="F40" s="183"/>
      <c r="G40" s="183"/>
      <c r="H40" s="193"/>
      <c r="I40" s="193"/>
      <c r="J40" s="66"/>
      <c r="K40" s="62"/>
      <c r="L40" s="183">
        <f>0.003*6</f>
        <v>1.8000000000000002E-2</v>
      </c>
      <c r="M40" s="152" t="s">
        <v>165</v>
      </c>
      <c r="N40" s="192"/>
      <c r="O40" s="192"/>
      <c r="P40" s="192"/>
      <c r="Q40" s="192"/>
      <c r="R40" s="236" t="s">
        <v>112</v>
      </c>
      <c r="S40" s="236"/>
      <c r="T40" s="187"/>
      <c r="U40" s="188"/>
    </row>
    <row r="41" spans="1:21" ht="35.25" customHeight="1" thickBot="1">
      <c r="A41" s="219">
        <v>28</v>
      </c>
      <c r="B41" s="176" t="s">
        <v>303</v>
      </c>
      <c r="C41" s="206" t="s">
        <v>269</v>
      </c>
      <c r="D41" s="192">
        <v>6</v>
      </c>
      <c r="E41" s="192">
        <v>6</v>
      </c>
      <c r="F41" s="183"/>
      <c r="G41" s="183"/>
      <c r="H41" s="193"/>
      <c r="I41" s="193"/>
      <c r="J41" s="66"/>
      <c r="K41" s="62"/>
      <c r="L41" s="183">
        <f>0.003*6</f>
        <v>1.8000000000000002E-2</v>
      </c>
      <c r="M41" s="152" t="s">
        <v>165</v>
      </c>
      <c r="N41" s="192"/>
      <c r="O41" s="192"/>
      <c r="P41" s="192"/>
      <c r="Q41" s="192"/>
      <c r="R41" s="236" t="s">
        <v>112</v>
      </c>
      <c r="S41" s="236"/>
      <c r="T41" s="187"/>
      <c r="U41" s="188"/>
    </row>
    <row r="42" spans="1:21" ht="15" customHeight="1" thickBot="1">
      <c r="A42" s="219">
        <v>29</v>
      </c>
      <c r="B42" s="197" t="s">
        <v>304</v>
      </c>
      <c r="C42" s="206" t="s">
        <v>269</v>
      </c>
      <c r="D42" s="192">
        <v>3</v>
      </c>
      <c r="E42" s="192">
        <v>3</v>
      </c>
      <c r="F42" s="183"/>
      <c r="G42" s="183"/>
      <c r="H42" s="193"/>
      <c r="I42" s="193"/>
      <c r="J42" s="66"/>
      <c r="K42" s="62"/>
      <c r="L42" s="183">
        <f>0.003*3</f>
        <v>9.0000000000000011E-3</v>
      </c>
      <c r="M42" s="152" t="s">
        <v>165</v>
      </c>
      <c r="N42" s="192"/>
      <c r="O42" s="192"/>
      <c r="P42" s="192"/>
      <c r="Q42" s="192"/>
      <c r="R42" s="236" t="s">
        <v>112</v>
      </c>
      <c r="S42" s="236"/>
      <c r="T42" s="187"/>
      <c r="U42" s="188"/>
    </row>
    <row r="43" spans="1:21" ht="15" customHeight="1" thickBot="1">
      <c r="A43" s="219">
        <v>30</v>
      </c>
      <c r="B43" s="197" t="s">
        <v>305</v>
      </c>
      <c r="C43" s="206" t="s">
        <v>269</v>
      </c>
      <c r="D43" s="192">
        <v>3</v>
      </c>
      <c r="E43" s="192">
        <v>3</v>
      </c>
      <c r="F43" s="183"/>
      <c r="G43" s="183"/>
      <c r="H43" s="193"/>
      <c r="I43" s="193"/>
      <c r="J43" s="66"/>
      <c r="K43" s="62"/>
      <c r="L43" s="183">
        <f>0.003*3</f>
        <v>9.0000000000000011E-3</v>
      </c>
      <c r="M43" s="152" t="s">
        <v>165</v>
      </c>
      <c r="N43" s="192"/>
      <c r="O43" s="192"/>
      <c r="P43" s="192"/>
      <c r="Q43" s="192"/>
      <c r="R43" s="236" t="s">
        <v>112</v>
      </c>
      <c r="S43" s="236"/>
      <c r="T43" s="187"/>
      <c r="U43" s="188"/>
    </row>
    <row r="44" spans="1:21" ht="15" customHeight="1" thickBot="1">
      <c r="A44" s="219">
        <v>31</v>
      </c>
      <c r="B44" s="197" t="s">
        <v>306</v>
      </c>
      <c r="C44" s="206" t="s">
        <v>307</v>
      </c>
      <c r="D44" s="192">
        <v>1</v>
      </c>
      <c r="E44" s="192">
        <v>1</v>
      </c>
      <c r="F44" s="183"/>
      <c r="G44" s="183"/>
      <c r="H44" s="193"/>
      <c r="I44" s="193"/>
      <c r="J44" s="66"/>
      <c r="K44" s="62"/>
      <c r="L44" s="183">
        <v>3.0000000000000001E-3</v>
      </c>
      <c r="M44" s="152" t="s">
        <v>165</v>
      </c>
      <c r="N44" s="192"/>
      <c r="O44" s="192"/>
      <c r="P44" s="192"/>
      <c r="Q44" s="192"/>
      <c r="R44" s="236" t="s">
        <v>112</v>
      </c>
      <c r="S44" s="236"/>
      <c r="T44" s="187"/>
      <c r="U44" s="188"/>
    </row>
    <row r="45" spans="1:21" ht="15" customHeight="1" thickBot="1">
      <c r="A45" s="219">
        <v>32</v>
      </c>
      <c r="B45" s="197" t="s">
        <v>308</v>
      </c>
      <c r="C45" s="206" t="s">
        <v>326</v>
      </c>
      <c r="D45" s="192">
        <v>1</v>
      </c>
      <c r="E45" s="192">
        <v>1</v>
      </c>
      <c r="F45" s="183"/>
      <c r="G45" s="183"/>
      <c r="H45" s="193"/>
      <c r="I45" s="193"/>
      <c r="J45" s="66"/>
      <c r="K45" s="62"/>
      <c r="L45" s="183">
        <v>3.0000000000000001E-3</v>
      </c>
      <c r="M45" s="152" t="s">
        <v>165</v>
      </c>
      <c r="N45" s="192"/>
      <c r="O45" s="192"/>
      <c r="P45" s="192"/>
      <c r="Q45" s="192"/>
      <c r="R45" s="236" t="s">
        <v>112</v>
      </c>
      <c r="S45" s="236"/>
      <c r="T45" s="187"/>
      <c r="U45" s="188"/>
    </row>
    <row r="46" spans="1:21" ht="15" customHeight="1" thickBot="1">
      <c r="A46" s="219">
        <v>33</v>
      </c>
      <c r="B46" s="197" t="s">
        <v>309</v>
      </c>
      <c r="C46" s="206" t="s">
        <v>310</v>
      </c>
      <c r="D46" s="192">
        <v>2</v>
      </c>
      <c r="E46" s="192">
        <v>2</v>
      </c>
      <c r="F46" s="183"/>
      <c r="G46" s="183"/>
      <c r="H46" s="193"/>
      <c r="I46" s="193"/>
      <c r="J46" s="66"/>
      <c r="K46" s="62"/>
      <c r="L46" s="183">
        <f>0.003*2</f>
        <v>6.0000000000000001E-3</v>
      </c>
      <c r="M46" s="152" t="s">
        <v>165</v>
      </c>
      <c r="N46" s="192"/>
      <c r="O46" s="192"/>
      <c r="P46" s="192"/>
      <c r="Q46" s="192"/>
      <c r="R46" s="236" t="s">
        <v>112</v>
      </c>
      <c r="S46" s="236"/>
      <c r="T46" s="187"/>
      <c r="U46" s="188"/>
    </row>
    <row r="47" spans="1:21" ht="15" customHeight="1" thickBot="1">
      <c r="A47" s="219">
        <v>34</v>
      </c>
      <c r="B47" s="197" t="s">
        <v>311</v>
      </c>
      <c r="C47" s="206" t="s">
        <v>310</v>
      </c>
      <c r="D47" s="192">
        <v>4</v>
      </c>
      <c r="E47" s="192">
        <v>4</v>
      </c>
      <c r="F47" s="183"/>
      <c r="G47" s="183"/>
      <c r="H47" s="193"/>
      <c r="I47" s="193"/>
      <c r="J47" s="66"/>
      <c r="K47" s="62"/>
      <c r="L47" s="183">
        <f>0.003*4</f>
        <v>1.2E-2</v>
      </c>
      <c r="M47" s="152" t="s">
        <v>165</v>
      </c>
      <c r="N47" s="192"/>
      <c r="O47" s="192"/>
      <c r="P47" s="192"/>
      <c r="Q47" s="192"/>
      <c r="R47" s="236" t="s">
        <v>112</v>
      </c>
      <c r="S47" s="236"/>
      <c r="T47" s="187"/>
      <c r="U47" s="188"/>
    </row>
    <row r="48" spans="1:21" ht="15" customHeight="1" thickBot="1">
      <c r="A48" s="219">
        <v>35</v>
      </c>
      <c r="B48" s="197" t="s">
        <v>312</v>
      </c>
      <c r="C48" s="206" t="s">
        <v>310</v>
      </c>
      <c r="D48" s="192">
        <v>2</v>
      </c>
      <c r="E48" s="192">
        <v>2</v>
      </c>
      <c r="F48" s="183"/>
      <c r="G48" s="183"/>
      <c r="H48" s="193"/>
      <c r="I48" s="193"/>
      <c r="J48" s="66"/>
      <c r="K48" s="62"/>
      <c r="L48" s="183">
        <f>0.003*2</f>
        <v>6.0000000000000001E-3</v>
      </c>
      <c r="M48" s="152" t="s">
        <v>165</v>
      </c>
      <c r="N48" s="192"/>
      <c r="O48" s="192"/>
      <c r="P48" s="192"/>
      <c r="Q48" s="192"/>
      <c r="R48" s="236" t="s">
        <v>112</v>
      </c>
      <c r="S48" s="236"/>
      <c r="T48" s="187"/>
      <c r="U48" s="188"/>
    </row>
    <row r="49" spans="1:21" ht="35.25" customHeight="1" thickBot="1">
      <c r="A49" s="219">
        <v>36</v>
      </c>
      <c r="B49" s="174" t="s">
        <v>313</v>
      </c>
      <c r="C49" s="206" t="s">
        <v>327</v>
      </c>
      <c r="D49" s="192">
        <v>6</v>
      </c>
      <c r="E49" s="192">
        <v>6</v>
      </c>
      <c r="F49" s="183"/>
      <c r="G49" s="183"/>
      <c r="H49" s="193"/>
      <c r="I49" s="193"/>
      <c r="J49" s="66"/>
      <c r="K49" s="62"/>
      <c r="L49" s="183">
        <f>0.003*6</f>
        <v>1.8000000000000002E-2</v>
      </c>
      <c r="M49" s="152" t="s">
        <v>165</v>
      </c>
      <c r="N49" s="192"/>
      <c r="O49" s="192"/>
      <c r="P49" s="192"/>
      <c r="Q49" s="192"/>
      <c r="R49" s="236" t="s">
        <v>112</v>
      </c>
      <c r="S49" s="236"/>
      <c r="T49" s="187"/>
      <c r="U49" s="188"/>
    </row>
    <row r="50" spans="1:21" ht="15" customHeight="1" thickBot="1">
      <c r="A50" s="219">
        <v>37</v>
      </c>
      <c r="B50" s="197" t="s">
        <v>314</v>
      </c>
      <c r="C50" s="206" t="s">
        <v>307</v>
      </c>
      <c r="D50" s="192">
        <v>1</v>
      </c>
      <c r="E50" s="192">
        <v>1</v>
      </c>
      <c r="F50" s="183"/>
      <c r="G50" s="183"/>
      <c r="H50" s="193"/>
      <c r="I50" s="193"/>
      <c r="J50" s="66"/>
      <c r="K50" s="62"/>
      <c r="L50" s="183">
        <v>3.0000000000000001E-3</v>
      </c>
      <c r="M50" s="152" t="s">
        <v>165</v>
      </c>
      <c r="N50" s="192"/>
      <c r="O50" s="192"/>
      <c r="P50" s="192"/>
      <c r="Q50" s="192"/>
      <c r="R50" s="236" t="s">
        <v>112</v>
      </c>
      <c r="S50" s="236"/>
      <c r="T50" s="187"/>
      <c r="U50" s="188"/>
    </row>
    <row r="51" spans="1:21" ht="15" customHeight="1" thickBot="1">
      <c r="A51" s="219">
        <v>38</v>
      </c>
      <c r="B51" s="197" t="s">
        <v>315</v>
      </c>
      <c r="C51" s="206" t="s">
        <v>310</v>
      </c>
      <c r="D51" s="192">
        <v>1</v>
      </c>
      <c r="E51" s="192">
        <v>1</v>
      </c>
      <c r="F51" s="183"/>
      <c r="G51" s="183"/>
      <c r="H51" s="193"/>
      <c r="I51" s="193"/>
      <c r="J51" s="66"/>
      <c r="K51" s="62"/>
      <c r="L51" s="183">
        <v>3.0000000000000001E-3</v>
      </c>
      <c r="M51" s="152" t="s">
        <v>165</v>
      </c>
      <c r="N51" s="192"/>
      <c r="O51" s="192"/>
      <c r="P51" s="192"/>
      <c r="Q51" s="192"/>
      <c r="R51" s="236" t="s">
        <v>112</v>
      </c>
      <c r="S51" s="236"/>
      <c r="T51" s="187"/>
      <c r="U51" s="188"/>
    </row>
    <row r="52" spans="1:21" ht="15" customHeight="1" thickBot="1">
      <c r="A52" s="219">
        <v>39</v>
      </c>
      <c r="B52" s="197" t="s">
        <v>316</v>
      </c>
      <c r="C52" s="69" t="s">
        <v>317</v>
      </c>
      <c r="D52" s="192">
        <v>3</v>
      </c>
      <c r="E52" s="192">
        <v>3</v>
      </c>
      <c r="F52" s="183"/>
      <c r="G52" s="183"/>
      <c r="H52" s="193"/>
      <c r="I52" s="193"/>
      <c r="J52" s="66"/>
      <c r="K52" s="62"/>
      <c r="L52" s="183">
        <f>0.003*3</f>
        <v>9.0000000000000011E-3</v>
      </c>
      <c r="M52" s="152" t="s">
        <v>165</v>
      </c>
      <c r="N52" s="192"/>
      <c r="O52" s="192"/>
      <c r="P52" s="192"/>
      <c r="Q52" s="192"/>
      <c r="R52" s="236" t="s">
        <v>112</v>
      </c>
      <c r="S52" s="236"/>
      <c r="T52" s="187"/>
      <c r="U52" s="188"/>
    </row>
    <row r="53" spans="1:21" ht="15" customHeight="1" thickBot="1">
      <c r="A53" s="219">
        <v>40</v>
      </c>
      <c r="B53" s="197" t="s">
        <v>318</v>
      </c>
      <c r="C53" s="69" t="s">
        <v>317</v>
      </c>
      <c r="D53" s="192">
        <v>2</v>
      </c>
      <c r="E53" s="192">
        <v>2</v>
      </c>
      <c r="F53" s="183"/>
      <c r="G53" s="183"/>
      <c r="H53" s="193"/>
      <c r="I53" s="193"/>
      <c r="J53" s="66"/>
      <c r="K53" s="62"/>
      <c r="L53" s="183">
        <f>0.003*2</f>
        <v>6.0000000000000001E-3</v>
      </c>
      <c r="M53" s="152" t="s">
        <v>165</v>
      </c>
      <c r="N53" s="192"/>
      <c r="O53" s="192"/>
      <c r="P53" s="192"/>
      <c r="Q53" s="192"/>
      <c r="R53" s="236" t="s">
        <v>112</v>
      </c>
      <c r="S53" s="236"/>
      <c r="T53" s="187"/>
      <c r="U53" s="188"/>
    </row>
    <row r="54" spans="1:21" ht="15" customHeight="1" thickBot="1">
      <c r="A54" s="219">
        <v>41</v>
      </c>
      <c r="B54" s="197" t="s">
        <v>332</v>
      </c>
      <c r="C54" s="69" t="s">
        <v>333</v>
      </c>
      <c r="D54" s="192">
        <v>1</v>
      </c>
      <c r="E54" s="192"/>
      <c r="F54" s="183">
        <v>1</v>
      </c>
      <c r="G54" s="183"/>
      <c r="H54" s="193"/>
      <c r="I54" s="193"/>
      <c r="J54" s="66"/>
      <c r="K54" s="62"/>
      <c r="L54" s="183">
        <f>0.003*2</f>
        <v>6.0000000000000001E-3</v>
      </c>
      <c r="M54" s="152" t="s">
        <v>165</v>
      </c>
      <c r="N54" s="192"/>
      <c r="O54" s="192"/>
      <c r="P54" s="192"/>
      <c r="Q54" s="192"/>
      <c r="R54" s="236" t="s">
        <v>112</v>
      </c>
      <c r="S54" s="236"/>
      <c r="T54" s="187"/>
      <c r="U54" s="188"/>
    </row>
    <row r="55" spans="1:21" ht="15" customHeight="1" thickBot="1">
      <c r="A55" s="100"/>
      <c r="B55" s="185"/>
      <c r="C55" s="99" t="s">
        <v>156</v>
      </c>
      <c r="D55" s="102"/>
      <c r="E55" s="102"/>
      <c r="F55" s="102"/>
      <c r="G55" s="102"/>
      <c r="H55" s="102"/>
      <c r="I55" s="102"/>
      <c r="J55" s="102"/>
      <c r="K55" s="102"/>
      <c r="L55" s="112">
        <f>SUM(L21:L54)</f>
        <v>0.42100000000000021</v>
      </c>
      <c r="M55" s="106"/>
      <c r="N55" s="102"/>
      <c r="O55" s="102"/>
      <c r="P55" s="102"/>
      <c r="Q55" s="102"/>
      <c r="R55" s="238"/>
      <c r="S55" s="239"/>
      <c r="T55" s="187"/>
      <c r="U55" s="188"/>
    </row>
    <row r="56" spans="1:21" ht="15" customHeight="1" thickBot="1">
      <c r="A56" s="100"/>
      <c r="B56" s="185"/>
      <c r="C56" s="99" t="s">
        <v>100</v>
      </c>
      <c r="D56" s="102"/>
      <c r="E56" s="102"/>
      <c r="F56" s="102"/>
      <c r="G56" s="102"/>
      <c r="H56" s="102"/>
      <c r="I56" s="102"/>
      <c r="J56" s="108"/>
      <c r="K56" s="102"/>
      <c r="L56" s="102">
        <v>1.2</v>
      </c>
      <c r="M56" s="110">
        <v>0.2</v>
      </c>
      <c r="N56" s="102"/>
      <c r="O56" s="102"/>
      <c r="P56" s="102"/>
      <c r="Q56" s="102"/>
      <c r="R56" s="238"/>
      <c r="S56" s="239"/>
      <c r="T56" s="187"/>
      <c r="U56" s="188"/>
    </row>
    <row r="57" spans="1:21" ht="15" customHeight="1" thickBot="1">
      <c r="A57" s="100"/>
      <c r="B57" s="185"/>
      <c r="C57" s="99" t="s">
        <v>157</v>
      </c>
      <c r="D57" s="102"/>
      <c r="E57" s="102"/>
      <c r="F57" s="102"/>
      <c r="G57" s="102"/>
      <c r="H57" s="102"/>
      <c r="I57" s="102"/>
      <c r="J57" s="108"/>
      <c r="K57" s="102"/>
      <c r="L57" s="108">
        <f>L55*L56</f>
        <v>0.5052000000000002</v>
      </c>
      <c r="M57" s="110"/>
      <c r="N57" s="102"/>
      <c r="O57" s="102"/>
      <c r="P57" s="102"/>
      <c r="Q57" s="102"/>
      <c r="R57" s="238"/>
      <c r="S57" s="239"/>
      <c r="T57" s="187"/>
      <c r="U57" s="188"/>
    </row>
    <row r="58" spans="1:21" ht="15" customHeight="1" thickBot="1">
      <c r="A58" s="192"/>
      <c r="B58" s="191"/>
      <c r="C58" s="69"/>
      <c r="D58" s="192"/>
      <c r="E58" s="192"/>
      <c r="F58" s="192"/>
      <c r="G58" s="193"/>
      <c r="H58" s="193"/>
      <c r="I58" s="193"/>
      <c r="J58" s="72"/>
      <c r="K58" s="192"/>
      <c r="L58" s="72"/>
      <c r="M58" s="74"/>
      <c r="N58" s="192"/>
      <c r="O58" s="192"/>
      <c r="P58" s="192"/>
      <c r="Q58" s="192"/>
      <c r="R58" s="240"/>
      <c r="S58" s="241"/>
      <c r="T58" s="187"/>
      <c r="U58" s="188"/>
    </row>
    <row r="59" spans="1:21" ht="15" customHeight="1" thickBot="1">
      <c r="A59" s="145" t="s">
        <v>40</v>
      </c>
      <c r="B59" s="138" t="s">
        <v>176</v>
      </c>
      <c r="C59" s="138"/>
      <c r="D59" s="194"/>
      <c r="E59" s="194"/>
      <c r="F59" s="194"/>
      <c r="G59" s="138"/>
      <c r="H59" s="194"/>
      <c r="I59" s="194"/>
      <c r="J59" s="194"/>
      <c r="K59" s="138"/>
      <c r="L59" s="194"/>
      <c r="M59" s="138"/>
      <c r="N59" s="138"/>
      <c r="O59" s="194"/>
      <c r="P59" s="194"/>
      <c r="Q59" s="194"/>
      <c r="R59" s="242"/>
      <c r="S59" s="243"/>
      <c r="T59" s="187"/>
      <c r="U59" s="188"/>
    </row>
    <row r="60" spans="1:21" ht="15" customHeight="1" thickBot="1">
      <c r="A60" s="146"/>
      <c r="B60" s="76" t="s">
        <v>270</v>
      </c>
      <c r="C60" s="76"/>
      <c r="D60" s="195"/>
      <c r="E60" s="195"/>
      <c r="F60" s="195"/>
      <c r="G60" s="76"/>
      <c r="H60" s="195"/>
      <c r="I60" s="195"/>
      <c r="J60" s="195"/>
      <c r="K60" s="76"/>
      <c r="L60" s="195"/>
      <c r="M60" s="76"/>
      <c r="N60" s="76"/>
      <c r="O60" s="195"/>
      <c r="P60" s="195"/>
      <c r="Q60" s="195"/>
      <c r="R60" s="244"/>
      <c r="S60" s="245"/>
      <c r="T60" s="187"/>
      <c r="U60" s="188"/>
    </row>
    <row r="61" spans="1:21" ht="15" customHeight="1" thickBot="1">
      <c r="A61" s="146"/>
      <c r="B61" s="76"/>
      <c r="C61" s="195"/>
      <c r="D61" s="195"/>
      <c r="E61" s="195"/>
      <c r="F61" s="195"/>
      <c r="G61" s="76"/>
      <c r="H61" s="195"/>
      <c r="I61" s="195"/>
      <c r="J61" s="195"/>
      <c r="K61" s="76"/>
      <c r="L61" s="195"/>
      <c r="M61" s="76"/>
      <c r="N61" s="76"/>
      <c r="O61" s="195"/>
      <c r="P61" s="195"/>
      <c r="Q61" s="195"/>
      <c r="R61" s="244"/>
      <c r="S61" s="245"/>
      <c r="T61" s="187"/>
      <c r="U61" s="188"/>
    </row>
    <row r="62" spans="1:21" ht="15" customHeight="1" thickBot="1">
      <c r="A62" s="147"/>
      <c r="B62" s="149"/>
      <c r="C62" s="196"/>
      <c r="D62" s="196"/>
      <c r="E62" s="196"/>
      <c r="F62" s="196"/>
      <c r="G62" s="149"/>
      <c r="H62" s="196"/>
      <c r="I62" s="196"/>
      <c r="J62" s="196"/>
      <c r="K62" s="149"/>
      <c r="L62" s="196"/>
      <c r="M62" s="149"/>
      <c r="N62" s="149"/>
      <c r="O62" s="196"/>
      <c r="P62" s="196"/>
      <c r="Q62" s="196"/>
      <c r="R62" s="246"/>
      <c r="S62" s="247"/>
      <c r="T62" s="187"/>
      <c r="U62" s="188"/>
    </row>
  </sheetData>
  <dataConsolidate/>
  <mergeCells count="71">
    <mergeCell ref="R58:S58"/>
    <mergeCell ref="R59:S59"/>
    <mergeCell ref="R60:S60"/>
    <mergeCell ref="R61:S61"/>
    <mergeCell ref="R62:S62"/>
    <mergeCell ref="R57:S57"/>
    <mergeCell ref="R46:S46"/>
    <mergeCell ref="R47:S47"/>
    <mergeCell ref="R48:S48"/>
    <mergeCell ref="R49:S49"/>
    <mergeCell ref="R50:S50"/>
    <mergeCell ref="R51:S51"/>
    <mergeCell ref="R52:S52"/>
    <mergeCell ref="R53:S53"/>
    <mergeCell ref="R54:S54"/>
    <mergeCell ref="R55:S55"/>
    <mergeCell ref="R56:S56"/>
    <mergeCell ref="R45:S45"/>
    <mergeCell ref="R34:S34"/>
    <mergeCell ref="R35:S35"/>
    <mergeCell ref="R36:S36"/>
    <mergeCell ref="R37:S37"/>
    <mergeCell ref="R38:S38"/>
    <mergeCell ref="R39:S39"/>
    <mergeCell ref="R40:S40"/>
    <mergeCell ref="R41:S41"/>
    <mergeCell ref="R42:S42"/>
    <mergeCell ref="R43:S43"/>
    <mergeCell ref="R44:S44"/>
    <mergeCell ref="T14:U14"/>
    <mergeCell ref="R18:S18"/>
    <mergeCell ref="R19:S19"/>
    <mergeCell ref="R20:S20"/>
    <mergeCell ref="R33:S33"/>
    <mergeCell ref="R22:S22"/>
    <mergeCell ref="R23:S23"/>
    <mergeCell ref="R24:S24"/>
    <mergeCell ref="R25:S25"/>
    <mergeCell ref="R26:S26"/>
    <mergeCell ref="R27:S27"/>
    <mergeCell ref="R28:S28"/>
    <mergeCell ref="R29:S29"/>
    <mergeCell ref="R30:S30"/>
    <mergeCell ref="R31:S31"/>
    <mergeCell ref="R32:S32"/>
    <mergeCell ref="R21:S21"/>
    <mergeCell ref="R9:S9"/>
    <mergeCell ref="R10:S10"/>
    <mergeCell ref="R11:S11"/>
    <mergeCell ref="R12:S12"/>
    <mergeCell ref="R14:S14"/>
    <mergeCell ref="T12:U12"/>
    <mergeCell ref="R13:S13"/>
    <mergeCell ref="T13:U13"/>
    <mergeCell ref="P4:Q4"/>
    <mergeCell ref="R4:S6"/>
    <mergeCell ref="T4:U6"/>
    <mergeCell ref="R7:S7"/>
    <mergeCell ref="T7:U7"/>
    <mergeCell ref="R8:S8"/>
    <mergeCell ref="T8:U8"/>
    <mergeCell ref="A1:P3"/>
    <mergeCell ref="A4:A6"/>
    <mergeCell ref="B4:B6"/>
    <mergeCell ref="C4:C6"/>
    <mergeCell ref="D4:D6"/>
    <mergeCell ref="E4:G5"/>
    <mergeCell ref="H4:I4"/>
    <mergeCell ref="J4:K4"/>
    <mergeCell ref="L4:M4"/>
    <mergeCell ref="N4:O4"/>
  </mergeCells>
  <phoneticPr fontId="1" type="noConversion"/>
  <dataValidations count="1">
    <dataValidation type="list" allowBlank="1" showInputMessage="1" showErrorMessage="1" sqref="H4:M4" xr:uid="{00000000-0002-0000-0400-000000000000}">
      <formula1>"Cooling Water, Plant Water, Polished Water, Drinking Water, Nitrogen, Instrument Air, Plant Air,  HP Steam, MP Steam, LP Steam, Fuel Gas, Fuel Oil"</formula1>
    </dataValidation>
  </dataValidations>
  <pageMargins left="0.55118110236220474" right="0.27559055118110237" top="0.59055118110236227" bottom="0.39370078740157483" header="0" footer="0"/>
  <pageSetup scale="66" fitToHeight="0" orientation="landscape" r:id="rId1"/>
  <headerFooter alignWithMargins="0"/>
  <colBreaks count="1" manualBreakCount="1">
    <brk id="1" max="4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60"/>
  <sheetViews>
    <sheetView view="pageBreakPreview" zoomScale="85" zoomScaleNormal="100" zoomScaleSheetLayoutView="85" workbookViewId="0">
      <pane ySplit="6" topLeftCell="A7" activePane="bottomLeft" state="frozen"/>
      <selection pane="bottomLeft" activeCell="C22" sqref="C22"/>
    </sheetView>
  </sheetViews>
  <sheetFormatPr defaultColWidth="9" defaultRowHeight="11.4"/>
  <cols>
    <col min="1" max="1" width="5.59765625" style="1" customWidth="1"/>
    <col min="2" max="2" width="12.59765625" style="1" customWidth="1"/>
    <col min="3" max="3" width="30.09765625" style="1" customWidth="1"/>
    <col min="4" max="4" width="5.59765625" style="1" customWidth="1"/>
    <col min="5" max="7" width="4.59765625" style="1" customWidth="1"/>
    <col min="8" max="8" width="7.8984375" style="1" customWidth="1"/>
    <col min="9" max="9" width="13.69921875" style="1" customWidth="1"/>
    <col min="10" max="10" width="7.8984375" style="1" customWidth="1"/>
    <col min="11" max="11" width="13.69921875" style="1" customWidth="1"/>
    <col min="12" max="12" width="7.8984375" style="1" customWidth="1"/>
    <col min="13" max="13" width="13.69921875" style="53" customWidth="1"/>
    <col min="14" max="19" width="7.8984375" style="1" customWidth="1"/>
    <col min="20" max="21" width="6.09765625" style="1" hidden="1" customWidth="1"/>
    <col min="22" max="16384" width="9" style="1"/>
  </cols>
  <sheetData>
    <row r="1" spans="1:22" s="7" customFormat="1" ht="15" customHeight="1">
      <c r="A1" s="222" t="s">
        <v>163</v>
      </c>
      <c r="B1" s="223"/>
      <c r="C1" s="223"/>
      <c r="D1" s="223"/>
      <c r="E1" s="223"/>
      <c r="F1" s="223"/>
      <c r="G1" s="223"/>
      <c r="H1" s="223"/>
      <c r="I1" s="223"/>
      <c r="J1" s="223"/>
      <c r="K1" s="223"/>
      <c r="L1" s="223"/>
      <c r="M1" s="223"/>
      <c r="N1" s="223"/>
      <c r="O1" s="223"/>
      <c r="P1" s="223"/>
      <c r="Q1" s="139"/>
      <c r="R1" s="140"/>
      <c r="S1" s="141"/>
      <c r="T1" s="41"/>
      <c r="U1" s="4"/>
      <c r="V1" s="41"/>
    </row>
    <row r="2" spans="1:22" s="7" customFormat="1" ht="30" customHeight="1">
      <c r="A2" s="224"/>
      <c r="B2" s="225"/>
      <c r="C2" s="225"/>
      <c r="D2" s="225"/>
      <c r="E2" s="225"/>
      <c r="F2" s="225"/>
      <c r="G2" s="225"/>
      <c r="H2" s="225"/>
      <c r="I2" s="225"/>
      <c r="J2" s="225"/>
      <c r="K2" s="225"/>
      <c r="L2" s="225"/>
      <c r="M2" s="225"/>
      <c r="N2" s="225"/>
      <c r="O2" s="225"/>
      <c r="P2" s="225"/>
      <c r="Q2" s="137"/>
      <c r="R2" s="137"/>
      <c r="S2" s="142"/>
      <c r="T2" s="41"/>
      <c r="U2" s="4"/>
      <c r="V2" s="41"/>
    </row>
    <row r="3" spans="1:22" s="19" customFormat="1" ht="15" customHeight="1" thickBot="1">
      <c r="A3" s="224"/>
      <c r="B3" s="225"/>
      <c r="C3" s="225"/>
      <c r="D3" s="225"/>
      <c r="E3" s="225"/>
      <c r="F3" s="225"/>
      <c r="G3" s="225"/>
      <c r="H3" s="225"/>
      <c r="I3" s="225"/>
      <c r="J3" s="225"/>
      <c r="K3" s="225"/>
      <c r="L3" s="225"/>
      <c r="M3" s="225"/>
      <c r="N3" s="225"/>
      <c r="O3" s="225"/>
      <c r="P3" s="225"/>
      <c r="Q3" s="15"/>
      <c r="R3" s="16"/>
      <c r="S3" s="143"/>
      <c r="T3" s="17"/>
      <c r="U3" s="18"/>
      <c r="V3" s="16"/>
    </row>
    <row r="4" spans="1:22" ht="15" customHeight="1" thickTop="1">
      <c r="A4" s="226" t="s">
        <v>39</v>
      </c>
      <c r="B4" s="226" t="s">
        <v>35</v>
      </c>
      <c r="C4" s="226" t="s">
        <v>36</v>
      </c>
      <c r="D4" s="226" t="s">
        <v>37</v>
      </c>
      <c r="E4" s="226" t="s">
        <v>41</v>
      </c>
      <c r="F4" s="226"/>
      <c r="G4" s="226"/>
      <c r="H4" s="227" t="s">
        <v>42</v>
      </c>
      <c r="I4" s="227"/>
      <c r="J4" s="227" t="s">
        <v>43</v>
      </c>
      <c r="K4" s="227"/>
      <c r="L4" s="227"/>
      <c r="M4" s="227"/>
      <c r="N4" s="226"/>
      <c r="O4" s="226"/>
      <c r="P4" s="226"/>
      <c r="Q4" s="226"/>
      <c r="R4" s="227" t="s">
        <v>1</v>
      </c>
      <c r="S4" s="227"/>
      <c r="T4" s="232" t="s">
        <v>1</v>
      </c>
      <c r="U4" s="233"/>
      <c r="V4" s="10"/>
    </row>
    <row r="5" spans="1:22" ht="15" customHeight="1">
      <c r="A5" s="226"/>
      <c r="B5" s="226"/>
      <c r="C5" s="226"/>
      <c r="D5" s="226"/>
      <c r="E5" s="226"/>
      <c r="F5" s="226"/>
      <c r="G5" s="226"/>
      <c r="H5" s="123" t="s">
        <v>49</v>
      </c>
      <c r="I5" s="123" t="s">
        <v>50</v>
      </c>
      <c r="J5" s="214" t="s">
        <v>49</v>
      </c>
      <c r="K5" s="58" t="s">
        <v>50</v>
      </c>
      <c r="L5" s="123"/>
      <c r="M5" s="58"/>
      <c r="N5" s="123"/>
      <c r="O5" s="123"/>
      <c r="P5" s="123"/>
      <c r="Q5" s="123"/>
      <c r="R5" s="227"/>
      <c r="S5" s="227"/>
      <c r="T5" s="234"/>
      <c r="U5" s="235"/>
    </row>
    <row r="6" spans="1:22" ht="15" customHeight="1" thickBot="1">
      <c r="A6" s="226"/>
      <c r="B6" s="226"/>
      <c r="C6" s="226"/>
      <c r="D6" s="226"/>
      <c r="E6" s="121" t="s">
        <v>3</v>
      </c>
      <c r="F6" s="121" t="s">
        <v>4</v>
      </c>
      <c r="G6" s="121" t="s">
        <v>5</v>
      </c>
      <c r="H6" s="121" t="s">
        <v>160</v>
      </c>
      <c r="I6" s="121" t="s">
        <v>164</v>
      </c>
      <c r="J6" s="215" t="s">
        <v>154</v>
      </c>
      <c r="K6" s="215" t="s">
        <v>164</v>
      </c>
      <c r="L6" s="121"/>
      <c r="M6" s="121"/>
      <c r="N6" s="121"/>
      <c r="O6" s="121"/>
      <c r="P6" s="121"/>
      <c r="Q6" s="121"/>
      <c r="R6" s="227"/>
      <c r="S6" s="227"/>
      <c r="T6" s="234"/>
      <c r="U6" s="235"/>
    </row>
    <row r="7" spans="1:22" ht="15" customHeight="1" thickBot="1">
      <c r="A7" s="119">
        <v>1</v>
      </c>
      <c r="B7" s="60" t="s">
        <v>272</v>
      </c>
      <c r="C7" s="61" t="s">
        <v>271</v>
      </c>
      <c r="D7" s="119">
        <v>2</v>
      </c>
      <c r="E7" s="119">
        <v>2</v>
      </c>
      <c r="F7" s="119"/>
      <c r="G7" s="119"/>
      <c r="H7" s="153">
        <f>0*2</f>
        <v>0</v>
      </c>
      <c r="I7" s="151" t="s">
        <v>177</v>
      </c>
      <c r="J7" s="212"/>
      <c r="K7" s="152"/>
      <c r="L7" s="119"/>
      <c r="M7" s="152"/>
      <c r="N7" s="119"/>
      <c r="O7" s="119"/>
      <c r="P7" s="119"/>
      <c r="Q7" s="119"/>
      <c r="R7" s="236"/>
      <c r="S7" s="236"/>
      <c r="T7" s="228"/>
      <c r="U7" s="229"/>
    </row>
    <row r="8" spans="1:22" ht="15" customHeight="1" thickBot="1">
      <c r="A8" s="121">
        <v>2</v>
      </c>
      <c r="B8" s="171" t="s">
        <v>273</v>
      </c>
      <c r="C8" s="61" t="s">
        <v>271</v>
      </c>
      <c r="D8" s="121">
        <v>2</v>
      </c>
      <c r="E8" s="121">
        <v>2</v>
      </c>
      <c r="F8" s="121"/>
      <c r="G8" s="121"/>
      <c r="H8" s="153">
        <f>0*2</f>
        <v>0</v>
      </c>
      <c r="I8" s="151" t="s">
        <v>177</v>
      </c>
      <c r="J8" s="212"/>
      <c r="K8" s="62"/>
      <c r="L8" s="119"/>
      <c r="M8" s="62"/>
      <c r="N8" s="121"/>
      <c r="O8" s="121"/>
      <c r="P8" s="121"/>
      <c r="Q8" s="121"/>
      <c r="R8" s="236"/>
      <c r="S8" s="236"/>
      <c r="T8" s="228"/>
      <c r="U8" s="229"/>
    </row>
    <row r="9" spans="1:22" ht="15" customHeight="1" thickBot="1">
      <c r="A9" s="166">
        <v>3</v>
      </c>
      <c r="B9" s="171" t="s">
        <v>274</v>
      </c>
      <c r="C9" s="61" t="s">
        <v>271</v>
      </c>
      <c r="D9" s="161">
        <v>2</v>
      </c>
      <c r="E9" s="161">
        <v>2</v>
      </c>
      <c r="F9" s="161"/>
      <c r="G9" s="161"/>
      <c r="H9" s="153">
        <f>0*2</f>
        <v>0</v>
      </c>
      <c r="I9" s="151" t="s">
        <v>177</v>
      </c>
      <c r="J9" s="212"/>
      <c r="K9" s="62"/>
      <c r="L9" s="161"/>
      <c r="M9" s="62"/>
      <c r="N9" s="166"/>
      <c r="O9" s="166"/>
      <c r="P9" s="166"/>
      <c r="Q9" s="166"/>
      <c r="R9" s="236"/>
      <c r="S9" s="236"/>
      <c r="T9" s="162"/>
      <c r="U9" s="163"/>
    </row>
    <row r="10" spans="1:22" ht="15" customHeight="1" thickBot="1">
      <c r="A10" s="166">
        <v>4</v>
      </c>
      <c r="B10" s="171" t="s">
        <v>275</v>
      </c>
      <c r="C10" s="61" t="s">
        <v>271</v>
      </c>
      <c r="D10" s="161">
        <v>2</v>
      </c>
      <c r="E10" s="161">
        <v>2</v>
      </c>
      <c r="F10" s="161"/>
      <c r="G10" s="161"/>
      <c r="H10" s="153">
        <f>0*2</f>
        <v>0</v>
      </c>
      <c r="I10" s="151" t="s">
        <v>177</v>
      </c>
      <c r="J10" s="212"/>
      <c r="K10" s="62"/>
      <c r="L10" s="161"/>
      <c r="M10" s="62"/>
      <c r="N10" s="166"/>
      <c r="O10" s="166"/>
      <c r="P10" s="166"/>
      <c r="Q10" s="166"/>
      <c r="R10" s="236"/>
      <c r="S10" s="236"/>
      <c r="T10" s="162"/>
      <c r="U10" s="163"/>
    </row>
    <row r="11" spans="1:22" ht="15" customHeight="1" thickBot="1">
      <c r="A11" s="102"/>
      <c r="B11" s="98"/>
      <c r="C11" s="99" t="s">
        <v>161</v>
      </c>
      <c r="D11" s="100"/>
      <c r="E11" s="100"/>
      <c r="F11" s="100"/>
      <c r="G11" s="100"/>
      <c r="H11" s="102">
        <f>SUM(H7:H10)</f>
        <v>0</v>
      </c>
      <c r="I11" s="101"/>
      <c r="J11" s="102"/>
      <c r="K11" s="103"/>
      <c r="L11" s="102"/>
      <c r="M11" s="103"/>
      <c r="N11" s="102"/>
      <c r="O11" s="102"/>
      <c r="P11" s="102"/>
      <c r="Q11" s="102"/>
      <c r="R11" s="238"/>
      <c r="S11" s="239"/>
      <c r="T11" s="47"/>
      <c r="U11" s="48"/>
    </row>
    <row r="12" spans="1:22" ht="15" customHeight="1" thickBot="1">
      <c r="A12" s="102"/>
      <c r="B12" s="98"/>
      <c r="C12" s="99" t="s">
        <v>100</v>
      </c>
      <c r="D12" s="102"/>
      <c r="E12" s="102"/>
      <c r="F12" s="102"/>
      <c r="G12" s="102"/>
      <c r="H12" s="102">
        <v>1.2</v>
      </c>
      <c r="I12" s="104">
        <v>0.2</v>
      </c>
      <c r="J12" s="102"/>
      <c r="K12" s="103"/>
      <c r="L12" s="102"/>
      <c r="M12" s="103"/>
      <c r="N12" s="102"/>
      <c r="O12" s="102"/>
      <c r="P12" s="102"/>
      <c r="Q12" s="102"/>
      <c r="R12" s="230"/>
      <c r="S12" s="231"/>
      <c r="T12" s="228"/>
      <c r="U12" s="229"/>
    </row>
    <row r="13" spans="1:22" ht="15" customHeight="1" thickBot="1">
      <c r="A13" s="102"/>
      <c r="B13" s="98"/>
      <c r="C13" s="99" t="s">
        <v>162</v>
      </c>
      <c r="D13" s="102"/>
      <c r="E13" s="102"/>
      <c r="F13" s="102"/>
      <c r="G13" s="102"/>
      <c r="H13" s="102">
        <f>H11*H12</f>
        <v>0</v>
      </c>
      <c r="I13" s="101"/>
      <c r="J13" s="102"/>
      <c r="K13" s="103"/>
      <c r="L13" s="102"/>
      <c r="M13" s="103"/>
      <c r="N13" s="102"/>
      <c r="O13" s="102"/>
      <c r="P13" s="102"/>
      <c r="Q13" s="102"/>
      <c r="R13" s="230"/>
      <c r="S13" s="231"/>
      <c r="T13" s="228"/>
      <c r="U13" s="229"/>
    </row>
    <row r="14" spans="1:22" ht="15" customHeight="1" thickBot="1">
      <c r="A14" s="207">
        <v>5</v>
      </c>
      <c r="B14" s="216" t="s">
        <v>323</v>
      </c>
      <c r="C14" s="206" t="s">
        <v>195</v>
      </c>
      <c r="D14" s="207">
        <v>2</v>
      </c>
      <c r="E14" s="207">
        <v>1</v>
      </c>
      <c r="F14" s="207">
        <v>1</v>
      </c>
      <c r="G14" s="207"/>
      <c r="H14" s="207"/>
      <c r="I14" s="207"/>
      <c r="J14" s="96">
        <v>14.4</v>
      </c>
      <c r="K14" s="205" t="s">
        <v>165</v>
      </c>
      <c r="L14" s="96"/>
      <c r="M14" s="205"/>
      <c r="N14" s="207"/>
      <c r="O14" s="207"/>
      <c r="P14" s="207"/>
      <c r="Q14" s="207"/>
      <c r="R14" s="248"/>
      <c r="S14" s="249"/>
      <c r="T14" s="228"/>
      <c r="U14" s="229"/>
      <c r="V14" s="1" t="s">
        <v>337</v>
      </c>
    </row>
    <row r="15" spans="1:22" ht="15" customHeight="1" thickBot="1">
      <c r="A15" s="207">
        <v>6</v>
      </c>
      <c r="B15" s="216" t="s">
        <v>324</v>
      </c>
      <c r="C15" s="206" t="s">
        <v>195</v>
      </c>
      <c r="D15" s="207">
        <v>6</v>
      </c>
      <c r="E15" s="207">
        <v>6</v>
      </c>
      <c r="F15" s="207"/>
      <c r="G15" s="207"/>
      <c r="H15" s="207"/>
      <c r="I15" s="207"/>
      <c r="J15" s="96">
        <v>14.4</v>
      </c>
      <c r="K15" s="205" t="s">
        <v>165</v>
      </c>
      <c r="L15" s="96"/>
      <c r="M15" s="205"/>
      <c r="N15" s="207"/>
      <c r="O15" s="207"/>
      <c r="P15" s="207"/>
      <c r="Q15" s="207"/>
      <c r="R15" s="217"/>
      <c r="S15" s="216"/>
      <c r="T15" s="198"/>
      <c r="U15" s="199"/>
      <c r="V15" s="1" t="s">
        <v>337</v>
      </c>
    </row>
    <row r="16" spans="1:22" ht="15" customHeight="1" thickBot="1">
      <c r="A16" s="207">
        <v>7</v>
      </c>
      <c r="B16" s="216" t="s">
        <v>325</v>
      </c>
      <c r="C16" s="206" t="s">
        <v>195</v>
      </c>
      <c r="D16" s="207">
        <v>6</v>
      </c>
      <c r="E16" s="207">
        <v>6</v>
      </c>
      <c r="F16" s="207"/>
      <c r="G16" s="207"/>
      <c r="H16" s="207"/>
      <c r="I16" s="207"/>
      <c r="J16" s="96">
        <v>14.4</v>
      </c>
      <c r="K16" s="205" t="s">
        <v>165</v>
      </c>
      <c r="L16" s="96"/>
      <c r="M16" s="205"/>
      <c r="N16" s="207"/>
      <c r="O16" s="207"/>
      <c r="P16" s="207"/>
      <c r="Q16" s="207"/>
      <c r="R16" s="217"/>
      <c r="S16" s="216"/>
      <c r="T16" s="198"/>
      <c r="U16" s="199"/>
      <c r="V16" s="1" t="s">
        <v>337</v>
      </c>
    </row>
    <row r="17" spans="1:21" ht="23.4" thickBot="1">
      <c r="A17" s="200">
        <v>8</v>
      </c>
      <c r="B17" s="203" t="s">
        <v>334</v>
      </c>
      <c r="C17" s="204" t="s">
        <v>335</v>
      </c>
      <c r="D17" s="202">
        <v>2</v>
      </c>
      <c r="E17" s="202">
        <v>2</v>
      </c>
      <c r="F17" s="202"/>
      <c r="G17" s="202"/>
      <c r="H17" s="201"/>
      <c r="I17" s="201"/>
      <c r="J17" s="213">
        <f>0.003*10</f>
        <v>0.03</v>
      </c>
      <c r="K17" s="205" t="s">
        <v>165</v>
      </c>
      <c r="L17" s="202"/>
      <c r="M17" s="205"/>
      <c r="N17" s="201"/>
      <c r="O17" s="201"/>
      <c r="P17" s="201"/>
      <c r="Q17" s="201"/>
      <c r="R17" s="237" t="s">
        <v>224</v>
      </c>
      <c r="S17" s="237"/>
      <c r="T17" s="178"/>
      <c r="U17" s="179"/>
    </row>
    <row r="18" spans="1:21" ht="34.799999999999997" thickBot="1">
      <c r="A18" s="200">
        <v>9</v>
      </c>
      <c r="B18" s="174" t="s">
        <v>336</v>
      </c>
      <c r="C18" s="61" t="s">
        <v>277</v>
      </c>
      <c r="D18" s="134">
        <v>8</v>
      </c>
      <c r="E18" s="134">
        <v>8</v>
      </c>
      <c r="F18" s="119"/>
      <c r="G18" s="119"/>
      <c r="H18" s="123"/>
      <c r="I18" s="123"/>
      <c r="J18" s="212">
        <f>0.003*10</f>
        <v>0.03</v>
      </c>
      <c r="K18" s="152" t="s">
        <v>165</v>
      </c>
      <c r="L18" s="161"/>
      <c r="M18" s="152"/>
      <c r="N18" s="166"/>
      <c r="O18" s="166"/>
      <c r="P18" s="166"/>
      <c r="Q18" s="166"/>
      <c r="R18" s="236" t="s">
        <v>224</v>
      </c>
      <c r="S18" s="236"/>
      <c r="T18" s="116"/>
      <c r="U18" s="117"/>
    </row>
    <row r="19" spans="1:21" ht="35.25" customHeight="1" thickBot="1">
      <c r="A19" s="200">
        <v>10</v>
      </c>
      <c r="B19" s="174" t="s">
        <v>278</v>
      </c>
      <c r="C19" s="61" t="s">
        <v>279</v>
      </c>
      <c r="D19" s="134">
        <v>4</v>
      </c>
      <c r="E19" s="134">
        <v>4</v>
      </c>
      <c r="F19" s="119"/>
      <c r="G19" s="119"/>
      <c r="H19" s="123"/>
      <c r="I19" s="123"/>
      <c r="J19" s="212">
        <f>0.003*4</f>
        <v>1.2E-2</v>
      </c>
      <c r="K19" s="152" t="s">
        <v>165</v>
      </c>
      <c r="L19" s="161"/>
      <c r="M19" s="152"/>
      <c r="N19" s="166"/>
      <c r="O19" s="166"/>
      <c r="P19" s="166"/>
      <c r="Q19" s="166"/>
      <c r="R19" s="236" t="s">
        <v>224</v>
      </c>
      <c r="S19" s="236"/>
      <c r="T19" s="116"/>
      <c r="U19" s="117"/>
    </row>
    <row r="20" spans="1:21" ht="35.25" customHeight="1" thickBot="1">
      <c r="A20" s="200">
        <v>11</v>
      </c>
      <c r="B20" s="174" t="s">
        <v>280</v>
      </c>
      <c r="C20" s="61" t="s">
        <v>277</v>
      </c>
      <c r="D20" s="134">
        <v>4</v>
      </c>
      <c r="E20" s="134">
        <v>4</v>
      </c>
      <c r="F20" s="119"/>
      <c r="G20" s="119"/>
      <c r="H20" s="123"/>
      <c r="I20" s="123"/>
      <c r="J20" s="212">
        <f>0.003*4</f>
        <v>1.2E-2</v>
      </c>
      <c r="K20" s="152" t="s">
        <v>165</v>
      </c>
      <c r="L20" s="161"/>
      <c r="M20" s="152"/>
      <c r="N20" s="166"/>
      <c r="O20" s="166"/>
      <c r="P20" s="166"/>
      <c r="Q20" s="166"/>
      <c r="R20" s="236" t="s">
        <v>224</v>
      </c>
      <c r="S20" s="236"/>
      <c r="T20" s="116"/>
      <c r="U20" s="117"/>
    </row>
    <row r="21" spans="1:21" ht="35.25" customHeight="1" thickBot="1">
      <c r="A21" s="200">
        <v>12</v>
      </c>
      <c r="B21" s="174" t="s">
        <v>281</v>
      </c>
      <c r="C21" s="61" t="s">
        <v>282</v>
      </c>
      <c r="D21" s="134">
        <v>9</v>
      </c>
      <c r="E21" s="134">
        <v>9</v>
      </c>
      <c r="F21" s="134"/>
      <c r="G21" s="134"/>
      <c r="H21" s="136"/>
      <c r="I21" s="136"/>
      <c r="J21" s="212">
        <f>0.003*9</f>
        <v>2.7E-2</v>
      </c>
      <c r="K21" s="152" t="s">
        <v>165</v>
      </c>
      <c r="L21" s="161"/>
      <c r="M21" s="152"/>
      <c r="N21" s="166"/>
      <c r="O21" s="166"/>
      <c r="P21" s="166"/>
      <c r="Q21" s="166"/>
      <c r="R21" s="236" t="s">
        <v>224</v>
      </c>
      <c r="S21" s="236"/>
      <c r="T21" s="132"/>
      <c r="U21" s="133"/>
    </row>
    <row r="22" spans="1:21" ht="35.25" customHeight="1" thickBot="1">
      <c r="A22" s="200">
        <v>13</v>
      </c>
      <c r="B22" s="175" t="s">
        <v>283</v>
      </c>
      <c r="C22" s="61" t="s">
        <v>282</v>
      </c>
      <c r="D22" s="161">
        <v>9</v>
      </c>
      <c r="E22" s="161">
        <v>9</v>
      </c>
      <c r="F22" s="161"/>
      <c r="G22" s="161"/>
      <c r="H22" s="167"/>
      <c r="I22" s="167"/>
      <c r="J22" s="212">
        <f>0.003*9</f>
        <v>2.7E-2</v>
      </c>
      <c r="K22" s="152" t="s">
        <v>165</v>
      </c>
      <c r="L22" s="161"/>
      <c r="M22" s="152"/>
      <c r="N22" s="166"/>
      <c r="O22" s="166"/>
      <c r="P22" s="166"/>
      <c r="Q22" s="166"/>
      <c r="R22" s="236" t="s">
        <v>224</v>
      </c>
      <c r="S22" s="236"/>
      <c r="T22" s="132"/>
      <c r="U22" s="133"/>
    </row>
    <row r="23" spans="1:21" ht="35.25" customHeight="1" thickBot="1">
      <c r="A23" s="200">
        <v>14</v>
      </c>
      <c r="B23" s="175" t="s">
        <v>284</v>
      </c>
      <c r="C23" s="61" t="s">
        <v>285</v>
      </c>
      <c r="D23" s="134">
        <v>6</v>
      </c>
      <c r="E23" s="134">
        <v>6</v>
      </c>
      <c r="F23" s="134"/>
      <c r="G23" s="134"/>
      <c r="H23" s="136"/>
      <c r="I23" s="136"/>
      <c r="J23" s="212">
        <f>0.003*6</f>
        <v>1.8000000000000002E-2</v>
      </c>
      <c r="K23" s="152" t="s">
        <v>165</v>
      </c>
      <c r="L23" s="161"/>
      <c r="M23" s="152"/>
      <c r="N23" s="166"/>
      <c r="O23" s="166"/>
      <c r="P23" s="166"/>
      <c r="Q23" s="166"/>
      <c r="R23" s="236" t="s">
        <v>224</v>
      </c>
      <c r="S23" s="236"/>
      <c r="T23" s="132"/>
      <c r="U23" s="133"/>
    </row>
    <row r="24" spans="1:21" ht="35.25" customHeight="1" thickBot="1">
      <c r="A24" s="200">
        <v>15</v>
      </c>
      <c r="B24" s="174" t="s">
        <v>286</v>
      </c>
      <c r="C24" s="61" t="s">
        <v>282</v>
      </c>
      <c r="D24" s="161">
        <v>6</v>
      </c>
      <c r="E24" s="161">
        <v>6</v>
      </c>
      <c r="F24" s="161"/>
      <c r="G24" s="161"/>
      <c r="H24" s="167"/>
      <c r="I24" s="167"/>
      <c r="J24" s="212">
        <f>0.003*6</f>
        <v>1.8000000000000002E-2</v>
      </c>
      <c r="K24" s="152" t="s">
        <v>165</v>
      </c>
      <c r="L24" s="161"/>
      <c r="M24" s="152"/>
      <c r="N24" s="166"/>
      <c r="O24" s="166"/>
      <c r="P24" s="166"/>
      <c r="Q24" s="166"/>
      <c r="R24" s="236" t="s">
        <v>224</v>
      </c>
      <c r="S24" s="236"/>
      <c r="T24" s="132"/>
      <c r="U24" s="133"/>
    </row>
    <row r="25" spans="1:21" ht="35.25" customHeight="1" thickBot="1">
      <c r="A25" s="200">
        <v>16</v>
      </c>
      <c r="B25" s="174" t="s">
        <v>287</v>
      </c>
      <c r="C25" s="61" t="s">
        <v>288</v>
      </c>
      <c r="D25" s="161">
        <v>6</v>
      </c>
      <c r="E25" s="161">
        <v>6</v>
      </c>
      <c r="F25" s="161"/>
      <c r="G25" s="161"/>
      <c r="H25" s="167"/>
      <c r="I25" s="167"/>
      <c r="J25" s="212">
        <f>0.003*6</f>
        <v>1.8000000000000002E-2</v>
      </c>
      <c r="K25" s="152" t="s">
        <v>165</v>
      </c>
      <c r="L25" s="161"/>
      <c r="M25" s="152"/>
      <c r="N25" s="166"/>
      <c r="O25" s="166"/>
      <c r="P25" s="166"/>
      <c r="Q25" s="166"/>
      <c r="R25" s="236" t="s">
        <v>224</v>
      </c>
      <c r="S25" s="236"/>
      <c r="T25" s="132"/>
      <c r="U25" s="133"/>
    </row>
    <row r="26" spans="1:21" ht="35.25" customHeight="1" thickBot="1">
      <c r="A26" s="200">
        <v>17</v>
      </c>
      <c r="B26" s="174" t="s">
        <v>289</v>
      </c>
      <c r="C26" s="61" t="s">
        <v>282</v>
      </c>
      <c r="D26" s="161">
        <v>6</v>
      </c>
      <c r="E26" s="161">
        <v>6</v>
      </c>
      <c r="F26" s="161"/>
      <c r="G26" s="161"/>
      <c r="H26" s="167"/>
      <c r="I26" s="167"/>
      <c r="J26" s="212">
        <f>0.003*6</f>
        <v>1.8000000000000002E-2</v>
      </c>
      <c r="K26" s="152" t="s">
        <v>165</v>
      </c>
      <c r="L26" s="161"/>
      <c r="M26" s="152"/>
      <c r="N26" s="166"/>
      <c r="O26" s="166"/>
      <c r="P26" s="166"/>
      <c r="Q26" s="166"/>
      <c r="R26" s="236" t="s">
        <v>224</v>
      </c>
      <c r="S26" s="236"/>
      <c r="T26" s="132"/>
      <c r="U26" s="133"/>
    </row>
    <row r="27" spans="1:21" ht="35.25" customHeight="1" thickBot="1">
      <c r="A27" s="200">
        <v>18</v>
      </c>
      <c r="B27" s="174" t="s">
        <v>290</v>
      </c>
      <c r="C27" s="61" t="s">
        <v>282</v>
      </c>
      <c r="D27" s="161">
        <v>3</v>
      </c>
      <c r="E27" s="161">
        <v>3</v>
      </c>
      <c r="F27" s="161"/>
      <c r="G27" s="161"/>
      <c r="H27" s="167"/>
      <c r="I27" s="167"/>
      <c r="J27" s="212">
        <f>0.003*3</f>
        <v>9.0000000000000011E-3</v>
      </c>
      <c r="K27" s="152" t="s">
        <v>165</v>
      </c>
      <c r="L27" s="161"/>
      <c r="M27" s="152"/>
      <c r="N27" s="166"/>
      <c r="O27" s="166"/>
      <c r="P27" s="166"/>
      <c r="Q27" s="166"/>
      <c r="R27" s="236" t="s">
        <v>224</v>
      </c>
      <c r="S27" s="236"/>
      <c r="T27" s="132"/>
      <c r="U27" s="133"/>
    </row>
    <row r="28" spans="1:21" ht="15" customHeight="1" thickBot="1">
      <c r="A28" s="200">
        <v>19</v>
      </c>
      <c r="B28" s="150" t="s">
        <v>291</v>
      </c>
      <c r="C28" s="69" t="s">
        <v>292</v>
      </c>
      <c r="D28" s="134">
        <v>1</v>
      </c>
      <c r="E28" s="134">
        <v>1</v>
      </c>
      <c r="F28" s="134"/>
      <c r="G28" s="134"/>
      <c r="H28" s="136"/>
      <c r="I28" s="136"/>
      <c r="J28" s="212">
        <v>0.01</v>
      </c>
      <c r="K28" s="152" t="s">
        <v>165</v>
      </c>
      <c r="L28" s="161"/>
      <c r="M28" s="152"/>
      <c r="N28" s="166"/>
      <c r="O28" s="166"/>
      <c r="P28" s="166"/>
      <c r="Q28" s="166"/>
      <c r="R28" s="236" t="s">
        <v>224</v>
      </c>
      <c r="S28" s="236"/>
      <c r="T28" s="132"/>
      <c r="U28" s="133"/>
    </row>
    <row r="29" spans="1:21" ht="35.25" customHeight="1" thickBot="1">
      <c r="A29" s="200">
        <v>20</v>
      </c>
      <c r="B29" s="174" t="s">
        <v>293</v>
      </c>
      <c r="C29" s="206" t="s">
        <v>328</v>
      </c>
      <c r="D29" s="134">
        <v>2</v>
      </c>
      <c r="E29" s="134">
        <v>2</v>
      </c>
      <c r="F29" s="134"/>
      <c r="G29" s="134"/>
      <c r="H29" s="136"/>
      <c r="I29" s="136"/>
      <c r="J29" s="212">
        <v>0.01</v>
      </c>
      <c r="K29" s="152" t="s">
        <v>165</v>
      </c>
      <c r="L29" s="161"/>
      <c r="M29" s="152"/>
      <c r="N29" s="166"/>
      <c r="O29" s="166"/>
      <c r="P29" s="166"/>
      <c r="Q29" s="166"/>
      <c r="R29" s="236" t="s">
        <v>224</v>
      </c>
      <c r="S29" s="236"/>
      <c r="T29" s="132"/>
      <c r="U29" s="133"/>
    </row>
    <row r="30" spans="1:21" ht="35.25" customHeight="1" thickBot="1">
      <c r="A30" s="200">
        <v>21</v>
      </c>
      <c r="B30" s="176" t="s">
        <v>294</v>
      </c>
      <c r="C30" s="206" t="s">
        <v>329</v>
      </c>
      <c r="D30" s="135">
        <v>3</v>
      </c>
      <c r="E30" s="135">
        <v>3</v>
      </c>
      <c r="F30" s="134"/>
      <c r="G30" s="134"/>
      <c r="H30" s="136"/>
      <c r="I30" s="136"/>
      <c r="J30" s="212">
        <v>0.01</v>
      </c>
      <c r="K30" s="152" t="s">
        <v>165</v>
      </c>
      <c r="L30" s="161"/>
      <c r="M30" s="152"/>
      <c r="N30" s="166"/>
      <c r="O30" s="166"/>
      <c r="P30" s="166"/>
      <c r="Q30" s="166"/>
      <c r="R30" s="236" t="s">
        <v>224</v>
      </c>
      <c r="S30" s="236"/>
      <c r="T30" s="132"/>
      <c r="U30" s="133"/>
    </row>
    <row r="31" spans="1:21" ht="35.25" customHeight="1" thickBot="1">
      <c r="A31" s="200">
        <v>22</v>
      </c>
      <c r="B31" s="176" t="s">
        <v>295</v>
      </c>
      <c r="C31" s="206" t="s">
        <v>330</v>
      </c>
      <c r="D31" s="166">
        <v>3</v>
      </c>
      <c r="E31" s="166">
        <v>3</v>
      </c>
      <c r="F31" s="134"/>
      <c r="G31" s="134"/>
      <c r="H31" s="136"/>
      <c r="I31" s="136"/>
      <c r="J31" s="212">
        <v>0.01</v>
      </c>
      <c r="K31" s="152" t="s">
        <v>165</v>
      </c>
      <c r="L31" s="161"/>
      <c r="M31" s="152"/>
      <c r="N31" s="166"/>
      <c r="O31" s="166"/>
      <c r="P31" s="166"/>
      <c r="Q31" s="166"/>
      <c r="R31" s="236" t="s">
        <v>224</v>
      </c>
      <c r="S31" s="236"/>
      <c r="T31" s="132"/>
      <c r="U31" s="133"/>
    </row>
    <row r="32" spans="1:21" ht="35.25" customHeight="1" thickBot="1">
      <c r="A32" s="200">
        <v>23</v>
      </c>
      <c r="B32" s="176" t="s">
        <v>296</v>
      </c>
      <c r="C32" s="206" t="s">
        <v>292</v>
      </c>
      <c r="D32" s="166">
        <v>3</v>
      </c>
      <c r="E32" s="166">
        <v>3</v>
      </c>
      <c r="F32" s="134"/>
      <c r="G32" s="134"/>
      <c r="H32" s="136"/>
      <c r="I32" s="136"/>
      <c r="J32" s="212">
        <v>0.01</v>
      </c>
      <c r="K32" s="152" t="s">
        <v>165</v>
      </c>
      <c r="L32" s="161"/>
      <c r="M32" s="152"/>
      <c r="N32" s="166"/>
      <c r="O32" s="166"/>
      <c r="P32" s="166"/>
      <c r="Q32" s="166"/>
      <c r="R32" s="236" t="s">
        <v>224</v>
      </c>
      <c r="S32" s="236"/>
      <c r="T32" s="132"/>
      <c r="U32" s="133"/>
    </row>
    <row r="33" spans="1:21" ht="35.25" customHeight="1" thickBot="1">
      <c r="A33" s="200">
        <v>24</v>
      </c>
      <c r="B33" s="176" t="s">
        <v>297</v>
      </c>
      <c r="C33" s="206" t="s">
        <v>331</v>
      </c>
      <c r="D33" s="166">
        <v>3</v>
      </c>
      <c r="E33" s="166">
        <v>3</v>
      </c>
      <c r="F33" s="134"/>
      <c r="G33" s="134"/>
      <c r="H33" s="136"/>
      <c r="I33" s="136"/>
      <c r="J33" s="212">
        <v>0.01</v>
      </c>
      <c r="K33" s="152" t="s">
        <v>165</v>
      </c>
      <c r="L33" s="161"/>
      <c r="M33" s="152"/>
      <c r="N33" s="166"/>
      <c r="O33" s="166"/>
      <c r="P33" s="166"/>
      <c r="Q33" s="166"/>
      <c r="R33" s="236" t="s">
        <v>224</v>
      </c>
      <c r="S33" s="236"/>
      <c r="T33" s="132"/>
      <c r="U33" s="133"/>
    </row>
    <row r="34" spans="1:21" ht="35.25" customHeight="1" thickBot="1">
      <c r="A34" s="200">
        <v>25</v>
      </c>
      <c r="B34" s="176" t="s">
        <v>298</v>
      </c>
      <c r="C34" s="206" t="s">
        <v>222</v>
      </c>
      <c r="D34" s="166">
        <v>5</v>
      </c>
      <c r="E34" s="166">
        <v>5</v>
      </c>
      <c r="F34" s="119"/>
      <c r="G34" s="119"/>
      <c r="H34" s="123"/>
      <c r="I34" s="123"/>
      <c r="J34" s="212">
        <v>0.01</v>
      </c>
      <c r="K34" s="152" t="s">
        <v>165</v>
      </c>
      <c r="L34" s="161"/>
      <c r="M34" s="152"/>
      <c r="N34" s="166"/>
      <c r="O34" s="166"/>
      <c r="P34" s="166"/>
      <c r="Q34" s="166"/>
      <c r="R34" s="236" t="s">
        <v>224</v>
      </c>
      <c r="S34" s="236"/>
      <c r="T34" s="116"/>
      <c r="U34" s="117"/>
    </row>
    <row r="35" spans="1:21" ht="15" customHeight="1" thickBot="1">
      <c r="A35" s="200">
        <v>26</v>
      </c>
      <c r="B35" s="144" t="s">
        <v>299</v>
      </c>
      <c r="C35" s="206" t="s">
        <v>301</v>
      </c>
      <c r="D35" s="135">
        <v>1</v>
      </c>
      <c r="E35" s="135">
        <v>1</v>
      </c>
      <c r="F35" s="119"/>
      <c r="G35" s="119"/>
      <c r="H35" s="123"/>
      <c r="I35" s="123"/>
      <c r="J35" s="212">
        <v>3.0000000000000001E-3</v>
      </c>
      <c r="K35" s="152" t="s">
        <v>165</v>
      </c>
      <c r="L35" s="161"/>
      <c r="M35" s="152"/>
      <c r="N35" s="166"/>
      <c r="O35" s="166"/>
      <c r="P35" s="166"/>
      <c r="Q35" s="166"/>
      <c r="R35" s="236" t="s">
        <v>224</v>
      </c>
      <c r="S35" s="236"/>
      <c r="T35" s="116"/>
      <c r="U35" s="117"/>
    </row>
    <row r="36" spans="1:21" ht="35.25" customHeight="1" thickBot="1">
      <c r="A36" s="200">
        <v>27</v>
      </c>
      <c r="B36" s="176" t="s">
        <v>302</v>
      </c>
      <c r="C36" s="206" t="s">
        <v>269</v>
      </c>
      <c r="D36" s="166">
        <v>6</v>
      </c>
      <c r="E36" s="166">
        <v>6</v>
      </c>
      <c r="F36" s="119"/>
      <c r="G36" s="119"/>
      <c r="H36" s="123"/>
      <c r="I36" s="123"/>
      <c r="J36" s="212">
        <f>0.003*6</f>
        <v>1.8000000000000002E-2</v>
      </c>
      <c r="K36" s="152" t="s">
        <v>165</v>
      </c>
      <c r="L36" s="161"/>
      <c r="M36" s="152"/>
      <c r="N36" s="166"/>
      <c r="O36" s="166"/>
      <c r="P36" s="166"/>
      <c r="Q36" s="166"/>
      <c r="R36" s="236" t="s">
        <v>224</v>
      </c>
      <c r="S36" s="236"/>
      <c r="T36" s="116"/>
      <c r="U36" s="117"/>
    </row>
    <row r="37" spans="1:21" ht="35.25" customHeight="1" thickBot="1">
      <c r="A37" s="200">
        <v>28</v>
      </c>
      <c r="B37" s="176" t="s">
        <v>303</v>
      </c>
      <c r="C37" s="206" t="s">
        <v>269</v>
      </c>
      <c r="D37" s="166">
        <v>6</v>
      </c>
      <c r="E37" s="166">
        <v>6</v>
      </c>
      <c r="F37" s="119"/>
      <c r="G37" s="119"/>
      <c r="H37" s="123"/>
      <c r="I37" s="123"/>
      <c r="J37" s="212">
        <f>0.003*6</f>
        <v>1.8000000000000002E-2</v>
      </c>
      <c r="K37" s="152" t="s">
        <v>165</v>
      </c>
      <c r="L37" s="161"/>
      <c r="M37" s="152"/>
      <c r="N37" s="166"/>
      <c r="O37" s="166"/>
      <c r="P37" s="166"/>
      <c r="Q37" s="166"/>
      <c r="R37" s="236" t="s">
        <v>224</v>
      </c>
      <c r="S37" s="236"/>
      <c r="T37" s="116"/>
      <c r="U37" s="117"/>
    </row>
    <row r="38" spans="1:21" ht="15" customHeight="1" thickBot="1">
      <c r="A38" s="200">
        <v>29</v>
      </c>
      <c r="B38" s="150" t="s">
        <v>304</v>
      </c>
      <c r="C38" s="206" t="s">
        <v>269</v>
      </c>
      <c r="D38" s="166">
        <v>3</v>
      </c>
      <c r="E38" s="166">
        <v>3</v>
      </c>
      <c r="F38" s="134"/>
      <c r="G38" s="134"/>
      <c r="H38" s="136"/>
      <c r="I38" s="136"/>
      <c r="J38" s="212">
        <f>0.003*3</f>
        <v>9.0000000000000011E-3</v>
      </c>
      <c r="K38" s="152" t="s">
        <v>165</v>
      </c>
      <c r="L38" s="161"/>
      <c r="M38" s="152"/>
      <c r="N38" s="166"/>
      <c r="O38" s="166"/>
      <c r="P38" s="166"/>
      <c r="Q38" s="166"/>
      <c r="R38" s="236" t="s">
        <v>224</v>
      </c>
      <c r="S38" s="236"/>
      <c r="T38" s="132"/>
      <c r="U38" s="133"/>
    </row>
    <row r="39" spans="1:21" ht="15" customHeight="1" thickBot="1">
      <c r="A39" s="200">
        <v>30</v>
      </c>
      <c r="B39" s="150" t="s">
        <v>305</v>
      </c>
      <c r="C39" s="206" t="s">
        <v>269</v>
      </c>
      <c r="D39" s="166">
        <v>3</v>
      </c>
      <c r="E39" s="166">
        <v>3</v>
      </c>
      <c r="F39" s="134"/>
      <c r="G39" s="134"/>
      <c r="H39" s="136"/>
      <c r="I39" s="136"/>
      <c r="J39" s="212">
        <f>0.003*3</f>
        <v>9.0000000000000011E-3</v>
      </c>
      <c r="K39" s="152" t="s">
        <v>165</v>
      </c>
      <c r="L39" s="161"/>
      <c r="M39" s="152"/>
      <c r="N39" s="166"/>
      <c r="O39" s="166"/>
      <c r="P39" s="166"/>
      <c r="Q39" s="166"/>
      <c r="R39" s="236" t="s">
        <v>224</v>
      </c>
      <c r="S39" s="236"/>
      <c r="T39" s="132"/>
      <c r="U39" s="133"/>
    </row>
    <row r="40" spans="1:21" ht="15" customHeight="1" thickBot="1">
      <c r="A40" s="200">
        <v>31</v>
      </c>
      <c r="B40" s="150" t="s">
        <v>306</v>
      </c>
      <c r="C40" s="206" t="s">
        <v>307</v>
      </c>
      <c r="D40" s="135">
        <v>1</v>
      </c>
      <c r="E40" s="135">
        <v>1</v>
      </c>
      <c r="F40" s="134"/>
      <c r="G40" s="134"/>
      <c r="H40" s="136"/>
      <c r="I40" s="136"/>
      <c r="J40" s="212">
        <v>3.0000000000000001E-3</v>
      </c>
      <c r="K40" s="152" t="s">
        <v>165</v>
      </c>
      <c r="L40" s="161"/>
      <c r="M40" s="152"/>
      <c r="N40" s="166"/>
      <c r="O40" s="166"/>
      <c r="P40" s="166"/>
      <c r="Q40" s="166"/>
      <c r="R40" s="236" t="s">
        <v>224</v>
      </c>
      <c r="S40" s="236"/>
      <c r="T40" s="132"/>
      <c r="U40" s="133"/>
    </row>
    <row r="41" spans="1:21" ht="15" customHeight="1" thickBot="1">
      <c r="A41" s="200">
        <v>32</v>
      </c>
      <c r="B41" s="150" t="s">
        <v>308</v>
      </c>
      <c r="C41" s="206" t="s">
        <v>326</v>
      </c>
      <c r="D41" s="166">
        <v>1</v>
      </c>
      <c r="E41" s="166">
        <v>1</v>
      </c>
      <c r="F41" s="134"/>
      <c r="G41" s="134"/>
      <c r="H41" s="136"/>
      <c r="I41" s="136"/>
      <c r="J41" s="212">
        <v>3.0000000000000001E-3</v>
      </c>
      <c r="K41" s="152" t="s">
        <v>165</v>
      </c>
      <c r="L41" s="161"/>
      <c r="M41" s="152"/>
      <c r="N41" s="166"/>
      <c r="O41" s="166"/>
      <c r="P41" s="166"/>
      <c r="Q41" s="166"/>
      <c r="R41" s="236" t="s">
        <v>224</v>
      </c>
      <c r="S41" s="236"/>
      <c r="T41" s="132"/>
      <c r="U41" s="133"/>
    </row>
    <row r="42" spans="1:21" ht="15" customHeight="1" thickBot="1">
      <c r="A42" s="200">
        <v>33</v>
      </c>
      <c r="B42" s="150" t="s">
        <v>309</v>
      </c>
      <c r="C42" s="206" t="s">
        <v>310</v>
      </c>
      <c r="D42" s="135">
        <v>2</v>
      </c>
      <c r="E42" s="135">
        <v>2</v>
      </c>
      <c r="F42" s="134"/>
      <c r="G42" s="134"/>
      <c r="H42" s="136"/>
      <c r="I42" s="136"/>
      <c r="J42" s="212">
        <f>0.003*2</f>
        <v>6.0000000000000001E-3</v>
      </c>
      <c r="K42" s="152" t="s">
        <v>165</v>
      </c>
      <c r="L42" s="161"/>
      <c r="M42" s="152"/>
      <c r="N42" s="166"/>
      <c r="O42" s="166"/>
      <c r="P42" s="166"/>
      <c r="Q42" s="166"/>
      <c r="R42" s="236" t="s">
        <v>224</v>
      </c>
      <c r="S42" s="236"/>
      <c r="T42" s="132"/>
      <c r="U42" s="133"/>
    </row>
    <row r="43" spans="1:21" ht="15" customHeight="1" thickBot="1">
      <c r="A43" s="200">
        <v>34</v>
      </c>
      <c r="B43" s="150" t="s">
        <v>311</v>
      </c>
      <c r="C43" s="206" t="s">
        <v>310</v>
      </c>
      <c r="D43" s="166">
        <v>4</v>
      </c>
      <c r="E43" s="166">
        <v>4</v>
      </c>
      <c r="F43" s="134"/>
      <c r="G43" s="134"/>
      <c r="H43" s="136"/>
      <c r="I43" s="136"/>
      <c r="J43" s="212">
        <f>0.003*4</f>
        <v>1.2E-2</v>
      </c>
      <c r="K43" s="152" t="s">
        <v>165</v>
      </c>
      <c r="L43" s="161"/>
      <c r="M43" s="152"/>
      <c r="N43" s="166"/>
      <c r="O43" s="166"/>
      <c r="P43" s="166"/>
      <c r="Q43" s="166"/>
      <c r="R43" s="236" t="s">
        <v>224</v>
      </c>
      <c r="S43" s="236"/>
      <c r="T43" s="132"/>
      <c r="U43" s="133"/>
    </row>
    <row r="44" spans="1:21" ht="15" customHeight="1" thickBot="1">
      <c r="A44" s="200">
        <v>35</v>
      </c>
      <c r="B44" s="150" t="s">
        <v>312</v>
      </c>
      <c r="C44" s="206" t="s">
        <v>310</v>
      </c>
      <c r="D44" s="166">
        <v>2</v>
      </c>
      <c r="E44" s="166">
        <v>2</v>
      </c>
      <c r="F44" s="134"/>
      <c r="G44" s="134"/>
      <c r="H44" s="136"/>
      <c r="I44" s="136"/>
      <c r="J44" s="212">
        <f>0.003*2</f>
        <v>6.0000000000000001E-3</v>
      </c>
      <c r="K44" s="152" t="s">
        <v>165</v>
      </c>
      <c r="L44" s="161"/>
      <c r="M44" s="152"/>
      <c r="N44" s="166"/>
      <c r="O44" s="166"/>
      <c r="P44" s="166"/>
      <c r="Q44" s="166"/>
      <c r="R44" s="236" t="s">
        <v>224</v>
      </c>
      <c r="S44" s="236"/>
      <c r="T44" s="132"/>
      <c r="U44" s="133"/>
    </row>
    <row r="45" spans="1:21" ht="35.25" customHeight="1" thickBot="1">
      <c r="A45" s="200">
        <v>36</v>
      </c>
      <c r="B45" s="174" t="s">
        <v>313</v>
      </c>
      <c r="C45" s="206" t="s">
        <v>327</v>
      </c>
      <c r="D45" s="166">
        <v>6</v>
      </c>
      <c r="E45" s="166">
        <v>6</v>
      </c>
      <c r="F45" s="134"/>
      <c r="G45" s="134"/>
      <c r="H45" s="136"/>
      <c r="I45" s="136"/>
      <c r="J45" s="212">
        <f>0.003*6</f>
        <v>1.8000000000000002E-2</v>
      </c>
      <c r="K45" s="152" t="s">
        <v>165</v>
      </c>
      <c r="L45" s="161"/>
      <c r="M45" s="152"/>
      <c r="N45" s="166"/>
      <c r="O45" s="166"/>
      <c r="P45" s="166"/>
      <c r="Q45" s="166"/>
      <c r="R45" s="236" t="s">
        <v>224</v>
      </c>
      <c r="S45" s="236"/>
      <c r="T45" s="132"/>
      <c r="U45" s="133"/>
    </row>
    <row r="46" spans="1:21" ht="15" customHeight="1" thickBot="1">
      <c r="A46" s="200">
        <v>37</v>
      </c>
      <c r="B46" s="150" t="s">
        <v>314</v>
      </c>
      <c r="C46" s="206" t="s">
        <v>307</v>
      </c>
      <c r="D46" s="166">
        <v>1</v>
      </c>
      <c r="E46" s="166">
        <v>1</v>
      </c>
      <c r="F46" s="134"/>
      <c r="G46" s="134"/>
      <c r="H46" s="136"/>
      <c r="I46" s="136"/>
      <c r="J46" s="212">
        <v>3.0000000000000001E-3</v>
      </c>
      <c r="K46" s="152" t="s">
        <v>165</v>
      </c>
      <c r="L46" s="161"/>
      <c r="M46" s="152"/>
      <c r="N46" s="166"/>
      <c r="O46" s="166"/>
      <c r="P46" s="166"/>
      <c r="Q46" s="166"/>
      <c r="R46" s="236" t="s">
        <v>224</v>
      </c>
      <c r="S46" s="236"/>
      <c r="T46" s="132"/>
      <c r="U46" s="133"/>
    </row>
    <row r="47" spans="1:21" ht="15" customHeight="1" thickBot="1">
      <c r="A47" s="200">
        <v>38</v>
      </c>
      <c r="B47" s="150" t="s">
        <v>315</v>
      </c>
      <c r="C47" s="206" t="s">
        <v>310</v>
      </c>
      <c r="D47" s="166">
        <v>1</v>
      </c>
      <c r="E47" s="166">
        <v>1</v>
      </c>
      <c r="F47" s="134"/>
      <c r="G47" s="134"/>
      <c r="H47" s="136"/>
      <c r="I47" s="136"/>
      <c r="J47" s="212">
        <v>3.0000000000000001E-3</v>
      </c>
      <c r="K47" s="152" t="s">
        <v>165</v>
      </c>
      <c r="L47" s="161"/>
      <c r="M47" s="152"/>
      <c r="N47" s="166"/>
      <c r="O47" s="166"/>
      <c r="P47" s="166"/>
      <c r="Q47" s="166"/>
      <c r="R47" s="236" t="s">
        <v>224</v>
      </c>
      <c r="S47" s="236"/>
      <c r="T47" s="132"/>
      <c r="U47" s="133"/>
    </row>
    <row r="48" spans="1:21" ht="15" customHeight="1" thickBot="1">
      <c r="A48" s="200">
        <v>39</v>
      </c>
      <c r="B48" s="150" t="s">
        <v>316</v>
      </c>
      <c r="C48" s="69" t="s">
        <v>317</v>
      </c>
      <c r="D48" s="166">
        <v>3</v>
      </c>
      <c r="E48" s="166">
        <v>3</v>
      </c>
      <c r="F48" s="134"/>
      <c r="G48" s="134"/>
      <c r="H48" s="136"/>
      <c r="I48" s="136"/>
      <c r="J48" s="212">
        <f>0.003*3</f>
        <v>9.0000000000000011E-3</v>
      </c>
      <c r="K48" s="152" t="s">
        <v>165</v>
      </c>
      <c r="L48" s="161"/>
      <c r="M48" s="152"/>
      <c r="N48" s="166"/>
      <c r="O48" s="166"/>
      <c r="P48" s="166"/>
      <c r="Q48" s="166"/>
      <c r="R48" s="236" t="s">
        <v>224</v>
      </c>
      <c r="S48" s="236"/>
      <c r="T48" s="132"/>
      <c r="U48" s="133"/>
    </row>
    <row r="49" spans="1:21" ht="15" customHeight="1" thickBot="1">
      <c r="A49" s="200">
        <v>40</v>
      </c>
      <c r="B49" s="150" t="s">
        <v>318</v>
      </c>
      <c r="C49" s="69" t="s">
        <v>317</v>
      </c>
      <c r="D49" s="166">
        <v>2</v>
      </c>
      <c r="E49" s="166">
        <v>2</v>
      </c>
      <c r="F49" s="134"/>
      <c r="G49" s="134"/>
      <c r="H49" s="136"/>
      <c r="I49" s="136"/>
      <c r="J49" s="212">
        <f>0.003*2</f>
        <v>6.0000000000000001E-3</v>
      </c>
      <c r="K49" s="152" t="s">
        <v>165</v>
      </c>
      <c r="L49" s="161"/>
      <c r="M49" s="152"/>
      <c r="N49" s="166"/>
      <c r="O49" s="166"/>
      <c r="P49" s="166"/>
      <c r="Q49" s="166"/>
      <c r="R49" s="236" t="s">
        <v>224</v>
      </c>
      <c r="S49" s="236"/>
      <c r="T49" s="132"/>
      <c r="U49" s="133"/>
    </row>
    <row r="50" spans="1:21" ht="15" customHeight="1" thickBot="1">
      <c r="A50" s="200">
        <v>41</v>
      </c>
      <c r="B50" s="182" t="s">
        <v>332</v>
      </c>
      <c r="C50" s="69" t="s">
        <v>333</v>
      </c>
      <c r="D50" s="180">
        <v>1</v>
      </c>
      <c r="E50" s="180"/>
      <c r="F50" s="177">
        <v>1</v>
      </c>
      <c r="G50" s="177"/>
      <c r="H50" s="181"/>
      <c r="I50" s="181"/>
      <c r="J50" s="212">
        <f>0.003*2</f>
        <v>6.0000000000000001E-3</v>
      </c>
      <c r="K50" s="152" t="s">
        <v>165</v>
      </c>
      <c r="L50" s="177"/>
      <c r="M50" s="152"/>
      <c r="N50" s="180"/>
      <c r="O50" s="180"/>
      <c r="P50" s="180"/>
      <c r="Q50" s="180"/>
      <c r="R50" s="236" t="s">
        <v>224</v>
      </c>
      <c r="S50" s="236"/>
      <c r="T50" s="178"/>
      <c r="U50" s="179"/>
    </row>
    <row r="51" spans="1:21" ht="15" customHeight="1" thickBot="1">
      <c r="A51" s="100"/>
      <c r="B51" s="109"/>
      <c r="C51" s="99" t="s">
        <v>156</v>
      </c>
      <c r="D51" s="102"/>
      <c r="E51" s="102"/>
      <c r="F51" s="102"/>
      <c r="G51" s="102"/>
      <c r="H51" s="102"/>
      <c r="I51" s="102"/>
      <c r="J51" s="208">
        <f>SUM(J14:J50)</f>
        <v>43.621000000000002</v>
      </c>
      <c r="K51" s="106"/>
      <c r="L51" s="208"/>
      <c r="M51" s="106"/>
      <c r="N51" s="102"/>
      <c r="O51" s="102"/>
      <c r="P51" s="102"/>
      <c r="Q51" s="102"/>
      <c r="R51" s="238"/>
      <c r="S51" s="239"/>
      <c r="T51" s="83"/>
      <c r="U51" s="84"/>
    </row>
    <row r="52" spans="1:21" ht="15" customHeight="1" thickBot="1">
      <c r="A52" s="100"/>
      <c r="B52" s="109"/>
      <c r="C52" s="99" t="s">
        <v>100</v>
      </c>
      <c r="D52" s="102"/>
      <c r="E52" s="102"/>
      <c r="F52" s="102"/>
      <c r="G52" s="102"/>
      <c r="H52" s="102"/>
      <c r="I52" s="102"/>
      <c r="J52" s="102">
        <v>1.2</v>
      </c>
      <c r="K52" s="110">
        <v>0.2</v>
      </c>
      <c r="L52" s="102"/>
      <c r="M52" s="110"/>
      <c r="N52" s="102"/>
      <c r="O52" s="102"/>
      <c r="P52" s="102"/>
      <c r="Q52" s="102"/>
      <c r="R52" s="238"/>
      <c r="S52" s="239"/>
      <c r="T52" s="83"/>
      <c r="U52" s="84"/>
    </row>
    <row r="53" spans="1:21" ht="15" customHeight="1" thickBot="1">
      <c r="A53" s="100"/>
      <c r="B53" s="109"/>
      <c r="C53" s="99" t="s">
        <v>157</v>
      </c>
      <c r="D53" s="102"/>
      <c r="E53" s="102"/>
      <c r="F53" s="102"/>
      <c r="G53" s="102"/>
      <c r="H53" s="102"/>
      <c r="I53" s="102"/>
      <c r="J53" s="108">
        <f>J51*J52</f>
        <v>52.345199999999998</v>
      </c>
      <c r="K53" s="110"/>
      <c r="L53" s="108"/>
      <c r="M53" s="110"/>
      <c r="N53" s="102"/>
      <c r="O53" s="102"/>
      <c r="P53" s="102"/>
      <c r="Q53" s="102"/>
      <c r="R53" s="238"/>
      <c r="S53" s="239"/>
      <c r="T53" s="83"/>
      <c r="U53" s="84"/>
    </row>
    <row r="54" spans="1:21" ht="15" customHeight="1" thickBot="1">
      <c r="A54" s="166"/>
      <c r="B54" s="159"/>
      <c r="C54" s="69"/>
      <c r="D54" s="166"/>
      <c r="E54" s="166"/>
      <c r="F54" s="166"/>
      <c r="G54" s="167"/>
      <c r="H54" s="167"/>
      <c r="I54" s="167"/>
      <c r="J54" s="72"/>
      <c r="K54" s="166"/>
      <c r="L54" s="72"/>
      <c r="M54" s="74"/>
      <c r="N54" s="121"/>
      <c r="O54" s="121"/>
      <c r="P54" s="121"/>
      <c r="Q54" s="121"/>
      <c r="R54" s="240"/>
      <c r="S54" s="241"/>
      <c r="T54" s="83"/>
      <c r="U54" s="84"/>
    </row>
    <row r="55" spans="1:21" ht="15" customHeight="1" thickBot="1">
      <c r="A55" s="145" t="s">
        <v>40</v>
      </c>
      <c r="B55" s="138" t="s">
        <v>176</v>
      </c>
      <c r="C55" s="138"/>
      <c r="D55" s="168"/>
      <c r="E55" s="168"/>
      <c r="F55" s="168"/>
      <c r="G55" s="138"/>
      <c r="H55" s="168"/>
      <c r="I55" s="168"/>
      <c r="J55" s="168"/>
      <c r="K55" s="138"/>
      <c r="L55" s="168"/>
      <c r="M55" s="138"/>
      <c r="N55" s="138"/>
      <c r="O55" s="124"/>
      <c r="P55" s="124"/>
      <c r="Q55" s="124"/>
      <c r="R55" s="242"/>
      <c r="S55" s="243"/>
      <c r="T55" s="45"/>
      <c r="U55" s="46"/>
    </row>
    <row r="56" spans="1:21" ht="15" customHeight="1" thickBot="1">
      <c r="A56" s="146"/>
      <c r="B56" s="76" t="s">
        <v>270</v>
      </c>
      <c r="C56" s="76"/>
      <c r="D56" s="169"/>
      <c r="E56" s="169"/>
      <c r="F56" s="169"/>
      <c r="G56" s="76"/>
      <c r="H56" s="169"/>
      <c r="I56" s="169"/>
      <c r="J56" s="169"/>
      <c r="K56" s="76"/>
      <c r="L56" s="169"/>
      <c r="M56" s="76"/>
      <c r="N56" s="76"/>
      <c r="O56" s="125"/>
      <c r="P56" s="125"/>
      <c r="Q56" s="125"/>
      <c r="R56" s="244"/>
      <c r="S56" s="245"/>
      <c r="T56" s="45"/>
      <c r="U56" s="46"/>
    </row>
    <row r="57" spans="1:21" ht="15" customHeight="1" thickBot="1">
      <c r="A57" s="146"/>
      <c r="B57" s="210"/>
      <c r="C57" s="211"/>
      <c r="D57" s="211"/>
      <c r="E57" s="169"/>
      <c r="F57" s="169"/>
      <c r="G57" s="76"/>
      <c r="H57" s="169"/>
      <c r="I57" s="169"/>
      <c r="J57" s="169"/>
      <c r="K57" s="76"/>
      <c r="L57" s="169"/>
      <c r="M57" s="76"/>
      <c r="N57" s="76"/>
      <c r="O57" s="125"/>
      <c r="P57" s="125"/>
      <c r="Q57" s="125"/>
      <c r="R57" s="244"/>
      <c r="S57" s="245"/>
      <c r="T57" s="45"/>
      <c r="U57" s="46"/>
    </row>
    <row r="58" spans="1:21" ht="15" customHeight="1" thickBot="1">
      <c r="A58" s="147"/>
      <c r="B58" s="149"/>
      <c r="C58" s="170"/>
      <c r="D58" s="170"/>
      <c r="E58" s="170"/>
      <c r="F58" s="170"/>
      <c r="G58" s="149"/>
      <c r="H58" s="170"/>
      <c r="I58" s="170"/>
      <c r="J58" s="170"/>
      <c r="K58" s="149"/>
      <c r="L58" s="170"/>
      <c r="M58" s="149"/>
      <c r="N58" s="149"/>
      <c r="O58" s="148"/>
      <c r="P58" s="148"/>
      <c r="Q58" s="148"/>
      <c r="R58" s="246"/>
      <c r="S58" s="247"/>
      <c r="T58" s="45"/>
      <c r="U58" s="46"/>
    </row>
    <row r="60" spans="1:21">
      <c r="B60" s="209" t="s">
        <v>320</v>
      </c>
    </row>
  </sheetData>
  <dataConsolidate/>
  <mergeCells count="68">
    <mergeCell ref="R47:S47"/>
    <mergeCell ref="R48:S48"/>
    <mergeCell ref="R49:S49"/>
    <mergeCell ref="R18:S18"/>
    <mergeCell ref="R29:S29"/>
    <mergeCell ref="R28:S28"/>
    <mergeCell ref="R23:S23"/>
    <mergeCell ref="R24:S24"/>
    <mergeCell ref="R25:S25"/>
    <mergeCell ref="R33:S33"/>
    <mergeCell ref="R26:S26"/>
    <mergeCell ref="R27:S27"/>
    <mergeCell ref="R14:S14"/>
    <mergeCell ref="R50:S50"/>
    <mergeCell ref="R17:S17"/>
    <mergeCell ref="R30:S30"/>
    <mergeCell ref="R31:S31"/>
    <mergeCell ref="R32:S32"/>
    <mergeCell ref="R40:S40"/>
    <mergeCell ref="R41:S41"/>
    <mergeCell ref="R42:S42"/>
    <mergeCell ref="R43:S43"/>
    <mergeCell ref="R44:S44"/>
    <mergeCell ref="R45:S45"/>
    <mergeCell ref="R46:S46"/>
    <mergeCell ref="R39:S39"/>
    <mergeCell ref="R21:S21"/>
    <mergeCell ref="R22:S22"/>
    <mergeCell ref="R4:S6"/>
    <mergeCell ref="R13:S13"/>
    <mergeCell ref="T13:U13"/>
    <mergeCell ref="R8:S8"/>
    <mergeCell ref="R12:S12"/>
    <mergeCell ref="T12:U12"/>
    <mergeCell ref="T8:U8"/>
    <mergeCell ref="R11:S11"/>
    <mergeCell ref="T4:U6"/>
    <mergeCell ref="R7:S7"/>
    <mergeCell ref="T7:U7"/>
    <mergeCell ref="R9:S9"/>
    <mergeCell ref="R10:S10"/>
    <mergeCell ref="A1:P3"/>
    <mergeCell ref="A4:A6"/>
    <mergeCell ref="B4:B6"/>
    <mergeCell ref="C4:C6"/>
    <mergeCell ref="D4:D6"/>
    <mergeCell ref="E4:G5"/>
    <mergeCell ref="H4:I4"/>
    <mergeCell ref="J4:K4"/>
    <mergeCell ref="L4:M4"/>
    <mergeCell ref="N4:O4"/>
    <mergeCell ref="P4:Q4"/>
    <mergeCell ref="T14:U14"/>
    <mergeCell ref="R55:S55"/>
    <mergeCell ref="R56:S56"/>
    <mergeCell ref="R57:S57"/>
    <mergeCell ref="R58:S58"/>
    <mergeCell ref="R54:S54"/>
    <mergeCell ref="R51:S51"/>
    <mergeCell ref="R52:S52"/>
    <mergeCell ref="R53:S53"/>
    <mergeCell ref="R19:S19"/>
    <mergeCell ref="R20:S20"/>
    <mergeCell ref="R34:S34"/>
    <mergeCell ref="R35:S35"/>
    <mergeCell ref="R36:S36"/>
    <mergeCell ref="R37:S37"/>
    <mergeCell ref="R38:S38"/>
  </mergeCells>
  <phoneticPr fontId="1" type="noConversion"/>
  <dataValidations count="1">
    <dataValidation type="list" allowBlank="1" showInputMessage="1" showErrorMessage="1" sqref="H4:M4" xr:uid="{00000000-0002-0000-0000-000000000000}">
      <formula1>"Cooling Water, Plant Water, Polished Water, Drinking Water, Nitrogen, Instrument Air, Plant Air,  HP Steam, MP Steam, LP Steam, Fuel Gas, Fuel Oil"</formula1>
    </dataValidation>
  </dataValidations>
  <pageMargins left="0.55118110236220474" right="0.27559055118110237" top="0.59055118110236227" bottom="0.39370078740157483" header="0" footer="0"/>
  <pageSetup scale="66" fitToHeight="0" orientation="landscape" r:id="rId1"/>
  <headerFooter alignWithMargins="0"/>
  <colBreaks count="1" manualBreakCount="1">
    <brk id="1" max="4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5"/>
  <sheetViews>
    <sheetView view="pageBreakPreview" zoomScaleNormal="100" zoomScaleSheetLayoutView="100" workbookViewId="0">
      <selection activeCell="J14" sqref="J14"/>
    </sheetView>
  </sheetViews>
  <sheetFormatPr defaultColWidth="9" defaultRowHeight="11.4"/>
  <cols>
    <col min="1" max="1" width="5" style="1" customWidth="1"/>
    <col min="2" max="2" width="10.19921875" style="1" customWidth="1"/>
    <col min="3" max="3" width="18.19921875" style="1" customWidth="1"/>
    <col min="4" max="4" width="5" style="1" customWidth="1"/>
    <col min="5" max="7" width="4.59765625" style="1" customWidth="1"/>
    <col min="8" max="15" width="7.8984375" style="1" customWidth="1"/>
    <col min="16" max="17" width="6.09765625" style="1" hidden="1" customWidth="1"/>
    <col min="18" max="16384" width="9" style="1"/>
  </cols>
  <sheetData>
    <row r="1" spans="1:22" ht="13.8">
      <c r="A1" s="3"/>
      <c r="B1" s="3"/>
      <c r="C1" s="3"/>
      <c r="D1" s="3"/>
      <c r="E1" s="3"/>
      <c r="F1" s="3"/>
      <c r="G1" s="3"/>
      <c r="H1" s="3"/>
      <c r="I1" s="3"/>
      <c r="J1" s="3"/>
      <c r="K1" s="3"/>
      <c r="L1" s="5"/>
      <c r="M1" s="3"/>
      <c r="N1" s="5"/>
      <c r="O1" s="3"/>
      <c r="P1" s="3"/>
      <c r="Q1" s="3"/>
      <c r="R1" s="3"/>
      <c r="S1" s="3"/>
      <c r="T1" s="3"/>
    </row>
    <row r="2" spans="1:22" s="7" customFormat="1" ht="16.5" customHeight="1">
      <c r="A2" s="25"/>
      <c r="B2" s="6"/>
      <c r="C2" s="4"/>
      <c r="D2" s="13"/>
      <c r="E2" s="13"/>
      <c r="F2" s="13"/>
      <c r="G2" s="13"/>
      <c r="H2" s="13"/>
      <c r="I2" s="13"/>
      <c r="J2" s="13"/>
      <c r="K2" s="13"/>
      <c r="L2" s="13"/>
      <c r="M2" s="4"/>
      <c r="N2" s="13"/>
      <c r="O2" s="4"/>
      <c r="P2" s="13"/>
      <c r="Q2" s="4"/>
      <c r="R2" s="13"/>
      <c r="S2" s="4"/>
      <c r="T2" s="13"/>
    </row>
    <row r="3" spans="1:22" s="7" customFormat="1" ht="27" customHeight="1">
      <c r="A3" s="25"/>
      <c r="B3" s="6"/>
      <c r="C3" s="4"/>
      <c r="D3" s="13"/>
      <c r="E3" s="13"/>
      <c r="F3" s="13"/>
      <c r="G3" s="13"/>
      <c r="H3" s="8" t="s">
        <v>2</v>
      </c>
      <c r="I3" s="13"/>
      <c r="J3" s="13"/>
      <c r="K3" s="13"/>
      <c r="L3" s="13"/>
      <c r="M3" s="4"/>
      <c r="N3" s="13"/>
      <c r="O3" s="4"/>
      <c r="P3" s="13"/>
      <c r="Q3" s="4"/>
      <c r="R3" s="13"/>
      <c r="S3" s="4"/>
      <c r="T3" s="13"/>
    </row>
    <row r="4" spans="1:22" s="19" customFormat="1" ht="16.5" customHeight="1" thickBot="1">
      <c r="A4" s="16"/>
      <c r="B4" s="14"/>
      <c r="C4" s="15"/>
      <c r="D4" s="16"/>
      <c r="E4" s="16"/>
      <c r="F4" s="16"/>
      <c r="G4" s="16"/>
      <c r="H4" s="16">
        <f>COUNTA(H5)</f>
        <v>1</v>
      </c>
      <c r="I4" s="16">
        <f>COUNTA(H5)</f>
        <v>1</v>
      </c>
      <c r="J4" s="16"/>
      <c r="K4" s="16"/>
      <c r="L4" s="16"/>
      <c r="M4" s="15"/>
      <c r="N4" s="16"/>
      <c r="O4" s="15"/>
      <c r="P4" s="16"/>
      <c r="Q4" s="15"/>
      <c r="R4" s="16"/>
      <c r="S4" s="15"/>
      <c r="T4" s="16"/>
    </row>
    <row r="5" spans="1:22" ht="16.5" customHeight="1">
      <c r="A5" s="251" t="s">
        <v>39</v>
      </c>
      <c r="B5" s="258" t="s">
        <v>35</v>
      </c>
      <c r="C5" s="258" t="s">
        <v>36</v>
      </c>
      <c r="D5" s="258" t="s">
        <v>37</v>
      </c>
      <c r="E5" s="258" t="s">
        <v>41</v>
      </c>
      <c r="F5" s="258"/>
      <c r="G5" s="258"/>
      <c r="H5" s="254" t="s">
        <v>46</v>
      </c>
      <c r="I5" s="254"/>
      <c r="J5" s="254" t="s">
        <v>42</v>
      </c>
      <c r="K5" s="254"/>
      <c r="L5" s="254" t="s">
        <v>47</v>
      </c>
      <c r="M5" s="254"/>
      <c r="N5" s="254" t="s">
        <v>43</v>
      </c>
      <c r="O5" s="254"/>
      <c r="P5" s="254" t="s">
        <v>1</v>
      </c>
      <c r="Q5" s="254"/>
      <c r="R5" s="254" t="s">
        <v>1</v>
      </c>
      <c r="S5" s="255"/>
      <c r="T5" s="3"/>
      <c r="U5" s="3"/>
      <c r="V5" s="3"/>
    </row>
    <row r="6" spans="1:22" ht="16.2" customHeight="1">
      <c r="A6" s="252"/>
      <c r="B6" s="250"/>
      <c r="C6" s="250"/>
      <c r="D6" s="250"/>
      <c r="E6" s="250"/>
      <c r="F6" s="250"/>
      <c r="G6" s="250"/>
      <c r="H6" s="24" t="str">
        <f>IF(H7=1,"Flow","")</f>
        <v>Flow</v>
      </c>
      <c r="I6" s="24" t="str">
        <f>IF(I7=1,"Press","")</f>
        <v>Press</v>
      </c>
      <c r="J6" s="24" t="str">
        <f>IF(J7=1,"Flow","")</f>
        <v>Flow</v>
      </c>
      <c r="K6" s="24" t="str">
        <f>IF(K7=1,"Press","")</f>
        <v>Press</v>
      </c>
      <c r="L6" s="24" t="str">
        <f>IF(L7=1,"Flow","")</f>
        <v>Flow</v>
      </c>
      <c r="M6" s="24" t="str">
        <f>IF(M7=1,"Press","")</f>
        <v>Press</v>
      </c>
      <c r="N6" s="24" t="str">
        <f>IF(N7=1,"Flow","")</f>
        <v>Flow</v>
      </c>
      <c r="O6" s="24" t="str">
        <f>IF(O7=1,"Press","")</f>
        <v>Press</v>
      </c>
      <c r="P6" s="256"/>
      <c r="Q6" s="256"/>
      <c r="R6" s="256"/>
      <c r="S6" s="257"/>
    </row>
    <row r="7" spans="1:22" ht="16.5" hidden="1" customHeight="1">
      <c r="A7" s="252"/>
      <c r="B7" s="250"/>
      <c r="C7" s="250"/>
      <c r="D7" s="250"/>
      <c r="E7" s="22"/>
      <c r="F7" s="22"/>
      <c r="G7" s="22"/>
      <c r="H7" s="24">
        <f>COUNTA(H5)</f>
        <v>1</v>
      </c>
      <c r="I7" s="24">
        <f>COUNTA(H5)</f>
        <v>1</v>
      </c>
      <c r="J7" s="24">
        <f>COUNTA(J5)</f>
        <v>1</v>
      </c>
      <c r="K7" s="24">
        <f>COUNTA(J5)</f>
        <v>1</v>
      </c>
      <c r="L7" s="24">
        <f>COUNTA(L5)</f>
        <v>1</v>
      </c>
      <c r="M7" s="24">
        <f>COUNTA(L5)</f>
        <v>1</v>
      </c>
      <c r="N7" s="24">
        <f>COUNTA(N5)</f>
        <v>1</v>
      </c>
      <c r="O7" s="24">
        <f>COUNTA(N5)</f>
        <v>1</v>
      </c>
      <c r="P7" s="256"/>
      <c r="Q7" s="256"/>
      <c r="R7" s="256"/>
      <c r="S7" s="257"/>
    </row>
    <row r="8" spans="1:22" ht="16.5" hidden="1" customHeight="1">
      <c r="A8" s="252"/>
      <c r="B8" s="250"/>
      <c r="C8" s="250"/>
      <c r="D8" s="250"/>
      <c r="E8" s="22"/>
      <c r="F8" s="22"/>
      <c r="G8" s="22"/>
      <c r="H8" s="24" t="s">
        <v>6</v>
      </c>
      <c r="I8" s="24" t="s">
        <v>12</v>
      </c>
      <c r="J8" s="24" t="s">
        <v>6</v>
      </c>
      <c r="K8" s="24" t="s">
        <v>12</v>
      </c>
      <c r="L8" s="24" t="s">
        <v>6</v>
      </c>
      <c r="M8" s="24" t="s">
        <v>12</v>
      </c>
      <c r="N8" s="24" t="s">
        <v>6</v>
      </c>
      <c r="O8" s="24" t="s">
        <v>12</v>
      </c>
      <c r="P8" s="256"/>
      <c r="Q8" s="256"/>
      <c r="R8" s="256"/>
      <c r="S8" s="257"/>
    </row>
    <row r="9" spans="1:22" ht="16.5" hidden="1" customHeight="1">
      <c r="A9" s="252"/>
      <c r="B9" s="250"/>
      <c r="C9" s="250"/>
      <c r="D9" s="250"/>
      <c r="E9" s="22"/>
      <c r="F9" s="22"/>
      <c r="G9" s="22"/>
      <c r="H9" s="24" t="s">
        <v>7</v>
      </c>
      <c r="I9" s="24" t="s">
        <v>13</v>
      </c>
      <c r="J9" s="24" t="s">
        <v>7</v>
      </c>
      <c r="K9" s="24" t="s">
        <v>13</v>
      </c>
      <c r="L9" s="24" t="s">
        <v>7</v>
      </c>
      <c r="M9" s="24" t="s">
        <v>13</v>
      </c>
      <c r="N9" s="24" t="s">
        <v>7</v>
      </c>
      <c r="O9" s="24" t="s">
        <v>13</v>
      </c>
      <c r="P9" s="256"/>
      <c r="Q9" s="256"/>
      <c r="R9" s="256"/>
      <c r="S9" s="257"/>
    </row>
    <row r="10" spans="1:22" ht="16.5" hidden="1" customHeight="1">
      <c r="A10" s="252"/>
      <c r="B10" s="250"/>
      <c r="C10" s="250"/>
      <c r="D10" s="250"/>
      <c r="E10" s="22"/>
      <c r="F10" s="22"/>
      <c r="G10" s="22"/>
      <c r="H10" s="24" t="s">
        <v>8</v>
      </c>
      <c r="I10" s="24" t="s">
        <v>14</v>
      </c>
      <c r="J10" s="24" t="s">
        <v>8</v>
      </c>
      <c r="K10" s="24" t="s">
        <v>14</v>
      </c>
      <c r="L10" s="24" t="s">
        <v>8</v>
      </c>
      <c r="M10" s="24" t="s">
        <v>14</v>
      </c>
      <c r="N10" s="24" t="s">
        <v>8</v>
      </c>
      <c r="O10" s="24" t="s">
        <v>14</v>
      </c>
      <c r="P10" s="256"/>
      <c r="Q10" s="256"/>
      <c r="R10" s="256"/>
      <c r="S10" s="257"/>
    </row>
    <row r="11" spans="1:22" ht="16.5" hidden="1" customHeight="1">
      <c r="A11" s="252"/>
      <c r="B11" s="250"/>
      <c r="C11" s="250"/>
      <c r="D11" s="250"/>
      <c r="E11" s="22"/>
      <c r="F11" s="22"/>
      <c r="G11" s="22"/>
      <c r="H11" s="24" t="s">
        <v>9</v>
      </c>
      <c r="I11" s="24" t="s">
        <v>15</v>
      </c>
      <c r="J11" s="24" t="s">
        <v>9</v>
      </c>
      <c r="K11" s="24" t="s">
        <v>15</v>
      </c>
      <c r="L11" s="24" t="s">
        <v>9</v>
      </c>
      <c r="M11" s="24" t="s">
        <v>15</v>
      </c>
      <c r="N11" s="24" t="s">
        <v>9</v>
      </c>
      <c r="O11" s="24" t="s">
        <v>15</v>
      </c>
      <c r="P11" s="256"/>
      <c r="Q11" s="256"/>
      <c r="R11" s="256"/>
      <c r="S11" s="257"/>
    </row>
    <row r="12" spans="1:22" ht="16.5" hidden="1" customHeight="1">
      <c r="A12" s="252"/>
      <c r="B12" s="250"/>
      <c r="C12" s="250"/>
      <c r="D12" s="250"/>
      <c r="E12" s="22"/>
      <c r="F12" s="22"/>
      <c r="G12" s="22"/>
      <c r="H12" s="24" t="s">
        <v>10</v>
      </c>
      <c r="I12" s="24" t="s">
        <v>16</v>
      </c>
      <c r="J12" s="24" t="s">
        <v>10</v>
      </c>
      <c r="K12" s="24" t="s">
        <v>16</v>
      </c>
      <c r="L12" s="24" t="s">
        <v>10</v>
      </c>
      <c r="M12" s="24" t="s">
        <v>16</v>
      </c>
      <c r="N12" s="24" t="s">
        <v>10</v>
      </c>
      <c r="O12" s="24" t="s">
        <v>16</v>
      </c>
      <c r="P12" s="256"/>
      <c r="Q12" s="256"/>
      <c r="R12" s="256"/>
      <c r="S12" s="257"/>
    </row>
    <row r="13" spans="1:22" ht="16.5" hidden="1" customHeight="1">
      <c r="A13" s="252"/>
      <c r="B13" s="250"/>
      <c r="C13" s="250"/>
      <c r="D13" s="250"/>
      <c r="E13" s="22"/>
      <c r="F13" s="22"/>
      <c r="G13" s="22"/>
      <c r="H13" s="24" t="s">
        <v>11</v>
      </c>
      <c r="I13" s="24" t="s">
        <v>17</v>
      </c>
      <c r="J13" s="24" t="s">
        <v>11</v>
      </c>
      <c r="K13" s="24" t="s">
        <v>17</v>
      </c>
      <c r="L13" s="24" t="s">
        <v>11</v>
      </c>
      <c r="M13" s="24" t="s">
        <v>17</v>
      </c>
      <c r="N13" s="24" t="s">
        <v>11</v>
      </c>
      <c r="O13" s="24" t="s">
        <v>17</v>
      </c>
      <c r="P13" s="256"/>
      <c r="Q13" s="256"/>
      <c r="R13" s="256"/>
      <c r="S13" s="257"/>
    </row>
    <row r="14" spans="1:22" ht="16.5" customHeight="1">
      <c r="A14" s="252"/>
      <c r="B14" s="250"/>
      <c r="C14" s="250"/>
      <c r="D14" s="250"/>
      <c r="E14" s="22" t="s">
        <v>3</v>
      </c>
      <c r="F14" s="22" t="s">
        <v>4</v>
      </c>
      <c r="G14" s="22" t="s">
        <v>5</v>
      </c>
      <c r="H14" s="24" t="s">
        <v>34</v>
      </c>
      <c r="I14" s="24" t="s">
        <v>31</v>
      </c>
      <c r="J14" s="24" t="s">
        <v>32</v>
      </c>
      <c r="K14" s="24" t="s">
        <v>31</v>
      </c>
      <c r="L14" s="24" t="s">
        <v>51</v>
      </c>
      <c r="M14" s="24" t="s">
        <v>31</v>
      </c>
      <c r="N14" s="24" t="s">
        <v>33</v>
      </c>
      <c r="O14" s="24" t="s">
        <v>31</v>
      </c>
      <c r="P14" s="256"/>
      <c r="Q14" s="256"/>
      <c r="R14" s="256"/>
      <c r="S14" s="257"/>
    </row>
    <row r="15" spans="1:22" ht="19.5" customHeight="1">
      <c r="A15" s="26">
        <v>1</v>
      </c>
      <c r="B15" s="22" t="s">
        <v>18</v>
      </c>
      <c r="C15" s="20" t="s">
        <v>19</v>
      </c>
      <c r="D15" s="22">
        <v>1</v>
      </c>
      <c r="E15" s="22">
        <v>1</v>
      </c>
      <c r="F15" s="22"/>
      <c r="G15" s="22"/>
      <c r="H15" s="37">
        <v>82022</v>
      </c>
      <c r="I15" s="22">
        <v>3.73</v>
      </c>
      <c r="J15" s="22"/>
      <c r="K15" s="22"/>
      <c r="L15" s="22"/>
      <c r="M15" s="22"/>
      <c r="N15" s="22"/>
      <c r="O15" s="22"/>
      <c r="P15" s="250"/>
      <c r="Q15" s="250"/>
      <c r="R15" s="22"/>
      <c r="S15" s="23"/>
    </row>
    <row r="16" spans="1:22" ht="19.5" customHeight="1">
      <c r="A16" s="26">
        <v>2</v>
      </c>
      <c r="B16" s="38" t="s">
        <v>20</v>
      </c>
      <c r="C16" s="11" t="s">
        <v>21</v>
      </c>
      <c r="D16" s="22">
        <v>2</v>
      </c>
      <c r="E16" s="22">
        <v>1</v>
      </c>
      <c r="F16" s="22"/>
      <c r="G16" s="22">
        <v>1</v>
      </c>
      <c r="H16" s="37"/>
      <c r="I16" s="22"/>
      <c r="J16" s="22">
        <v>45.7</v>
      </c>
      <c r="K16" s="22">
        <v>0.5</v>
      </c>
      <c r="L16" s="22"/>
      <c r="M16" s="22"/>
      <c r="N16" s="22"/>
      <c r="O16" s="22"/>
      <c r="P16" s="250"/>
      <c r="Q16" s="250"/>
      <c r="R16" s="22"/>
      <c r="S16" s="23"/>
    </row>
    <row r="17" spans="1:19" ht="19.5" customHeight="1">
      <c r="A17" s="26">
        <v>3</v>
      </c>
      <c r="B17" s="39" t="s">
        <v>22</v>
      </c>
      <c r="C17" s="20" t="s">
        <v>23</v>
      </c>
      <c r="D17" s="22">
        <v>1</v>
      </c>
      <c r="E17" s="22"/>
      <c r="F17" s="22"/>
      <c r="G17" s="22"/>
      <c r="H17" s="22"/>
      <c r="I17" s="22"/>
      <c r="J17" s="22"/>
      <c r="K17" s="22"/>
      <c r="L17" s="22">
        <v>33</v>
      </c>
      <c r="M17" s="22">
        <v>0.3</v>
      </c>
      <c r="N17" s="22"/>
      <c r="O17" s="22"/>
      <c r="P17" s="250"/>
      <c r="Q17" s="250"/>
      <c r="R17" s="22"/>
      <c r="S17" s="23"/>
    </row>
    <row r="18" spans="1:19" ht="19.5" customHeight="1">
      <c r="A18" s="26">
        <v>4</v>
      </c>
      <c r="B18" s="39" t="s">
        <v>22</v>
      </c>
      <c r="C18" s="20" t="s">
        <v>24</v>
      </c>
      <c r="D18" s="22">
        <v>1</v>
      </c>
      <c r="E18" s="22"/>
      <c r="F18" s="22"/>
      <c r="G18" s="22"/>
      <c r="H18" s="22"/>
      <c r="I18" s="22"/>
      <c r="J18" s="22"/>
      <c r="K18" s="22"/>
      <c r="L18" s="22">
        <v>122</v>
      </c>
      <c r="M18" s="22">
        <v>0.3</v>
      </c>
      <c r="N18" s="22"/>
      <c r="O18" s="22"/>
      <c r="P18" s="250"/>
      <c r="Q18" s="250"/>
      <c r="R18" s="22"/>
      <c r="S18" s="23"/>
    </row>
    <row r="19" spans="1:19" ht="19.5" customHeight="1">
      <c r="A19" s="26">
        <v>5</v>
      </c>
      <c r="B19" s="38" t="s">
        <v>25</v>
      </c>
      <c r="C19" s="11" t="s">
        <v>26</v>
      </c>
      <c r="D19" s="22">
        <v>2</v>
      </c>
      <c r="E19" s="22">
        <v>1</v>
      </c>
      <c r="F19" s="22"/>
      <c r="G19" s="24">
        <v>1</v>
      </c>
      <c r="H19" s="37"/>
      <c r="I19" s="24"/>
      <c r="J19" s="22"/>
      <c r="K19" s="22"/>
      <c r="L19" s="22"/>
      <c r="M19" s="22"/>
      <c r="N19" s="22">
        <v>45.5</v>
      </c>
      <c r="O19" s="22">
        <v>0.4</v>
      </c>
      <c r="P19" s="250"/>
      <c r="Q19" s="250"/>
      <c r="R19" s="22"/>
      <c r="S19" s="23"/>
    </row>
    <row r="20" spans="1:19" ht="19.5" customHeight="1">
      <c r="A20" s="26">
        <v>6</v>
      </c>
      <c r="B20" s="22" t="s">
        <v>27</v>
      </c>
      <c r="C20" s="11" t="s">
        <v>28</v>
      </c>
      <c r="D20" s="22">
        <v>1</v>
      </c>
      <c r="E20" s="22"/>
      <c r="F20" s="22"/>
      <c r="G20" s="24"/>
      <c r="H20" s="37">
        <v>30</v>
      </c>
      <c r="I20" s="24">
        <v>5.55</v>
      </c>
      <c r="J20" s="22"/>
      <c r="K20" s="22"/>
      <c r="L20" s="22"/>
      <c r="M20" s="22"/>
      <c r="N20" s="22"/>
      <c r="O20" s="22"/>
      <c r="P20" s="250"/>
      <c r="Q20" s="250"/>
      <c r="R20" s="22"/>
      <c r="S20" s="23"/>
    </row>
    <row r="21" spans="1:19" ht="19.5" customHeight="1">
      <c r="A21" s="26">
        <v>7</v>
      </c>
      <c r="B21" s="22" t="s">
        <v>29</v>
      </c>
      <c r="C21" s="11" t="s">
        <v>30</v>
      </c>
      <c r="D21" s="22">
        <v>1</v>
      </c>
      <c r="E21" s="22"/>
      <c r="F21" s="22"/>
      <c r="G21" s="24"/>
      <c r="H21" s="24"/>
      <c r="I21" s="24"/>
      <c r="J21" s="22">
        <v>60</v>
      </c>
      <c r="K21" s="22">
        <v>0.5</v>
      </c>
      <c r="L21" s="22"/>
      <c r="M21" s="22"/>
      <c r="N21" s="22"/>
      <c r="O21" s="22"/>
      <c r="P21" s="250"/>
      <c r="Q21" s="250"/>
      <c r="R21" s="22"/>
      <c r="S21" s="23"/>
    </row>
    <row r="22" spans="1:19" ht="19.5" customHeight="1">
      <c r="A22" s="26"/>
      <c r="B22" s="22"/>
      <c r="C22" s="11"/>
      <c r="D22" s="22"/>
      <c r="E22" s="22"/>
      <c r="F22" s="22"/>
      <c r="G22" s="24"/>
      <c r="H22" s="24"/>
      <c r="I22" s="24"/>
      <c r="J22" s="22"/>
      <c r="K22" s="22"/>
      <c r="L22" s="22"/>
      <c r="M22" s="22"/>
      <c r="N22" s="22"/>
      <c r="O22" s="22"/>
      <c r="P22" s="250"/>
      <c r="Q22" s="250"/>
      <c r="R22" s="22"/>
      <c r="S22" s="23"/>
    </row>
    <row r="23" spans="1:19" ht="19.5" customHeight="1">
      <c r="A23" s="26"/>
      <c r="B23" s="22"/>
      <c r="C23" s="11"/>
      <c r="D23" s="22"/>
      <c r="E23" s="22"/>
      <c r="F23" s="22"/>
      <c r="G23" s="24"/>
      <c r="H23" s="24"/>
      <c r="I23" s="24"/>
      <c r="J23" s="22"/>
      <c r="K23" s="22"/>
      <c r="L23" s="22"/>
      <c r="M23" s="22"/>
      <c r="N23" s="22"/>
      <c r="O23" s="22"/>
      <c r="P23" s="250"/>
      <c r="Q23" s="250"/>
      <c r="R23" s="22"/>
      <c r="S23" s="23"/>
    </row>
    <row r="24" spans="1:19" ht="19.5" customHeight="1">
      <c r="A24" s="26"/>
      <c r="B24" s="22"/>
      <c r="C24" s="11"/>
      <c r="D24" s="22"/>
      <c r="E24" s="22"/>
      <c r="F24" s="22"/>
      <c r="G24" s="22"/>
      <c r="H24" s="22"/>
      <c r="I24" s="22"/>
      <c r="J24" s="22"/>
      <c r="K24" s="22"/>
      <c r="L24" s="22"/>
      <c r="M24" s="22"/>
      <c r="N24" s="22"/>
      <c r="O24" s="22"/>
      <c r="P24" s="250"/>
      <c r="Q24" s="250"/>
      <c r="R24" s="22"/>
      <c r="S24" s="23"/>
    </row>
    <row r="25" spans="1:19" ht="19.5" customHeight="1">
      <c r="A25" s="26"/>
      <c r="B25" s="22"/>
      <c r="C25" s="11"/>
      <c r="D25" s="22"/>
      <c r="E25" s="22"/>
      <c r="F25" s="22"/>
      <c r="G25" s="22"/>
      <c r="H25" s="22"/>
      <c r="I25" s="22"/>
      <c r="J25" s="22"/>
      <c r="K25" s="22"/>
      <c r="L25" s="22"/>
      <c r="M25" s="22"/>
      <c r="N25" s="22"/>
      <c r="O25" s="22"/>
      <c r="P25" s="250"/>
      <c r="Q25" s="250"/>
      <c r="R25" s="22"/>
      <c r="S25" s="23"/>
    </row>
    <row r="26" spans="1:19" ht="19.5" customHeight="1">
      <c r="A26" s="26"/>
      <c r="B26" s="22"/>
      <c r="C26" s="11"/>
      <c r="D26" s="22"/>
      <c r="E26" s="22"/>
      <c r="F26" s="22"/>
      <c r="G26" s="22"/>
      <c r="H26" s="22"/>
      <c r="I26" s="22"/>
      <c r="J26" s="22"/>
      <c r="K26" s="22"/>
      <c r="L26" s="22"/>
      <c r="M26" s="22"/>
      <c r="N26" s="22"/>
      <c r="O26" s="22"/>
      <c r="P26" s="250"/>
      <c r="Q26" s="250"/>
      <c r="R26" s="22"/>
      <c r="S26" s="23"/>
    </row>
    <row r="27" spans="1:19" ht="19.5" customHeight="1">
      <c r="A27" s="26"/>
      <c r="B27" s="22"/>
      <c r="C27" s="11"/>
      <c r="D27" s="22"/>
      <c r="E27" s="22"/>
      <c r="F27" s="22"/>
      <c r="G27" s="22"/>
      <c r="H27" s="22"/>
      <c r="I27" s="22"/>
      <c r="J27" s="22"/>
      <c r="K27" s="22"/>
      <c r="L27" s="22"/>
      <c r="M27" s="22"/>
      <c r="N27" s="22"/>
      <c r="O27" s="22"/>
      <c r="P27" s="250"/>
      <c r="Q27" s="250"/>
      <c r="R27" s="22"/>
      <c r="S27" s="23"/>
    </row>
    <row r="28" spans="1:19" ht="19.5" customHeight="1">
      <c r="A28" s="26"/>
      <c r="B28" s="22"/>
      <c r="C28" s="11"/>
      <c r="D28" s="22"/>
      <c r="E28" s="22"/>
      <c r="F28" s="22"/>
      <c r="G28" s="22"/>
      <c r="H28" s="22"/>
      <c r="I28" s="22"/>
      <c r="J28" s="22"/>
      <c r="K28" s="22"/>
      <c r="L28" s="22"/>
      <c r="M28" s="22"/>
      <c r="N28" s="22"/>
      <c r="O28" s="22"/>
      <c r="P28" s="250"/>
      <c r="Q28" s="250"/>
      <c r="R28" s="22"/>
      <c r="S28" s="23"/>
    </row>
    <row r="29" spans="1:19" ht="19.5" customHeight="1">
      <c r="A29" s="26"/>
      <c r="B29" s="22"/>
      <c r="C29" s="11"/>
      <c r="D29" s="22"/>
      <c r="E29" s="22"/>
      <c r="F29" s="22"/>
      <c r="G29" s="22"/>
      <c r="H29" s="22"/>
      <c r="I29" s="22"/>
      <c r="J29" s="22"/>
      <c r="K29" s="22"/>
      <c r="L29" s="22"/>
      <c r="M29" s="22"/>
      <c r="N29" s="22"/>
      <c r="O29" s="22"/>
      <c r="P29" s="250"/>
      <c r="Q29" s="250"/>
      <c r="R29" s="22"/>
      <c r="S29" s="23"/>
    </row>
    <row r="30" spans="1:19" ht="19.5" customHeight="1">
      <c r="A30" s="26"/>
      <c r="B30" s="22"/>
      <c r="C30" s="11"/>
      <c r="D30" s="22"/>
      <c r="E30" s="22"/>
      <c r="F30" s="22"/>
      <c r="G30" s="22"/>
      <c r="H30" s="22"/>
      <c r="I30" s="22"/>
      <c r="J30" s="22"/>
      <c r="K30" s="22"/>
      <c r="L30" s="22"/>
      <c r="M30" s="22"/>
      <c r="N30" s="22"/>
      <c r="O30" s="22"/>
      <c r="P30" s="250"/>
      <c r="Q30" s="250"/>
      <c r="R30" s="22"/>
      <c r="S30" s="23"/>
    </row>
    <row r="31" spans="1:19" s="2" customFormat="1" ht="13.8">
      <c r="A31" s="27" t="s">
        <v>40</v>
      </c>
      <c r="B31" s="28" t="s">
        <v>38</v>
      </c>
      <c r="C31" s="28"/>
      <c r="D31" s="29"/>
      <c r="E31" s="29"/>
      <c r="F31" s="29"/>
      <c r="G31" s="29"/>
      <c r="H31" s="29"/>
      <c r="I31" s="30"/>
      <c r="J31" s="30"/>
      <c r="K31" s="30"/>
      <c r="L31" s="30"/>
      <c r="M31" s="30"/>
      <c r="N31" s="30"/>
      <c r="O31" s="30"/>
      <c r="P31" s="30"/>
      <c r="Q31" s="30"/>
      <c r="R31" s="29"/>
      <c r="S31" s="31"/>
    </row>
    <row r="32" spans="1:19" s="2" customFormat="1" ht="13.8">
      <c r="A32" s="32"/>
      <c r="B32" s="28" t="s">
        <v>44</v>
      </c>
      <c r="C32" s="28"/>
      <c r="D32" s="29"/>
      <c r="E32" s="29"/>
      <c r="F32" s="29"/>
      <c r="G32" s="29"/>
      <c r="H32" s="29"/>
      <c r="I32" s="29"/>
      <c r="J32" s="29"/>
      <c r="K32" s="29"/>
      <c r="L32" s="29"/>
      <c r="M32" s="29"/>
      <c r="N32" s="29"/>
      <c r="O32" s="29"/>
      <c r="P32" s="29"/>
      <c r="Q32" s="29"/>
      <c r="R32" s="29"/>
      <c r="S32" s="31"/>
    </row>
    <row r="33" spans="1:19" s="2" customFormat="1" ht="13.8">
      <c r="A33" s="32"/>
      <c r="B33" s="28" t="s">
        <v>45</v>
      </c>
      <c r="C33" s="29"/>
      <c r="D33" s="29"/>
      <c r="E33" s="29"/>
      <c r="F33" s="29"/>
      <c r="G33" s="29"/>
      <c r="H33" s="29"/>
      <c r="I33" s="29"/>
      <c r="J33" s="29"/>
      <c r="K33" s="29"/>
      <c r="L33" s="29"/>
      <c r="M33" s="29"/>
      <c r="N33" s="29"/>
      <c r="O33" s="29"/>
      <c r="P33" s="29"/>
      <c r="Q33" s="29"/>
      <c r="R33" s="29"/>
      <c r="S33" s="31"/>
    </row>
    <row r="34" spans="1:19" s="2" customFormat="1" ht="14.4" thickBot="1">
      <c r="A34" s="33"/>
      <c r="B34" s="34"/>
      <c r="C34" s="35"/>
      <c r="D34" s="35"/>
      <c r="E34" s="35"/>
      <c r="F34" s="35"/>
      <c r="G34" s="35"/>
      <c r="H34" s="35"/>
      <c r="I34" s="35"/>
      <c r="J34" s="35"/>
      <c r="K34" s="35"/>
      <c r="L34" s="35"/>
      <c r="M34" s="35"/>
      <c r="N34" s="35"/>
      <c r="O34" s="35"/>
      <c r="P34" s="35"/>
      <c r="Q34" s="35"/>
      <c r="R34" s="35"/>
      <c r="S34" s="36"/>
    </row>
    <row r="35" spans="1:19" ht="31.5" customHeight="1">
      <c r="B35" s="253" t="s">
        <v>0</v>
      </c>
      <c r="C35" s="253"/>
      <c r="D35" s="253"/>
      <c r="E35" s="253"/>
      <c r="F35" s="253"/>
      <c r="G35" s="253"/>
      <c r="H35" s="253"/>
      <c r="I35" s="253"/>
      <c r="J35" s="253"/>
      <c r="K35" s="253"/>
      <c r="L35" s="253"/>
      <c r="M35" s="253"/>
      <c r="N35" s="21"/>
      <c r="O35" s="21"/>
    </row>
  </sheetData>
  <dataConsolidate/>
  <mergeCells count="28">
    <mergeCell ref="A5:A14"/>
    <mergeCell ref="B35:M35"/>
    <mergeCell ref="R5:S14"/>
    <mergeCell ref="J5:K5"/>
    <mergeCell ref="B5:B14"/>
    <mergeCell ref="C5:C14"/>
    <mergeCell ref="D5:D14"/>
    <mergeCell ref="E5:G6"/>
    <mergeCell ref="H5:I5"/>
    <mergeCell ref="L5:M5"/>
    <mergeCell ref="N5:O5"/>
    <mergeCell ref="P5:Q14"/>
    <mergeCell ref="P15:Q15"/>
    <mergeCell ref="P16:Q16"/>
    <mergeCell ref="P17:Q17"/>
    <mergeCell ref="P18:Q18"/>
    <mergeCell ref="P19:Q19"/>
    <mergeCell ref="P20:Q20"/>
    <mergeCell ref="P21:Q21"/>
    <mergeCell ref="P22:Q22"/>
    <mergeCell ref="P23:Q23"/>
    <mergeCell ref="P29:Q29"/>
    <mergeCell ref="P30:Q30"/>
    <mergeCell ref="P24:Q24"/>
    <mergeCell ref="P25:Q25"/>
    <mergeCell ref="P26:Q26"/>
    <mergeCell ref="P27:Q27"/>
    <mergeCell ref="P28:Q28"/>
  </mergeCells>
  <phoneticPr fontId="1" type="noConversion"/>
  <dataValidations count="3">
    <dataValidation type="list" allowBlank="1" showInputMessage="1" showErrorMessage="1" errorTitle="Unit Error" error="Measurement Unit shall be followed accoridng to the project specification._x000a__x000a_Please discuss this issue with Daelim engineer." sqref="I14 O14 K14 M14" xr:uid="{00000000-0002-0000-0100-000000000000}">
      <formula1>IF($H$7=1,$I$8:$I$13,"")</formula1>
    </dataValidation>
    <dataValidation type="list" allowBlank="1" showInputMessage="1" showErrorMessage="1" sqref="H14 J14 L14 N14" xr:uid="{00000000-0002-0000-0100-000001000000}">
      <formula1>IF($H$7=1,$H$8:$H$13,"")</formula1>
    </dataValidation>
    <dataValidation type="list" allowBlank="1" showInputMessage="1" showErrorMessage="1" sqref="H5:O5" xr:uid="{00000000-0002-0000-0100-000002000000}">
      <formula1>"Cooling Water, Plant Water, Polished Water, Drinking Water, Nitrogen, Instrument Air, Plant Air,  HP Steam, MP Steam, LP Steam, Fuel Gas, Fuel Oil"</formula1>
    </dataValidation>
  </dataValidations>
  <pageMargins left="0.55118110236220474" right="0.55118110236220474" top="0.59055118110236227" bottom="0.39370078740157483" header="0" footer="0"/>
  <pageSetup paperSize="9" scale="93"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78"/>
  <sheetViews>
    <sheetView view="pageBreakPreview" zoomScaleNormal="100" zoomScaleSheetLayoutView="100" workbookViewId="0">
      <pane ySplit="6" topLeftCell="A7" activePane="bottomLeft" state="frozen"/>
      <selection pane="bottomLeft" activeCell="L23" sqref="L23"/>
    </sheetView>
  </sheetViews>
  <sheetFormatPr defaultColWidth="9" defaultRowHeight="11.4"/>
  <cols>
    <col min="1" max="1" width="5.59765625" style="1" customWidth="1"/>
    <col min="2" max="2" width="12.59765625" style="1" customWidth="1"/>
    <col min="3" max="3" width="30.09765625" style="1" customWidth="1"/>
    <col min="4" max="4" width="5.59765625" style="1" customWidth="1"/>
    <col min="5" max="7" width="4.59765625" style="1" customWidth="1"/>
    <col min="8" max="8" width="7.8984375" style="1" customWidth="1"/>
    <col min="9" max="9" width="13.69921875" style="1" customWidth="1"/>
    <col min="10" max="10" width="7.8984375" style="1" customWidth="1"/>
    <col min="11" max="11" width="13.69921875" style="1" customWidth="1"/>
    <col min="12" max="12" width="7.8984375" style="1" customWidth="1"/>
    <col min="13" max="13" width="13.69921875" style="53" customWidth="1"/>
    <col min="14" max="19" width="7.8984375" style="1" customWidth="1"/>
    <col min="20" max="21" width="6.09765625" style="1" hidden="1" customWidth="1"/>
    <col min="22" max="16384" width="9" style="1"/>
  </cols>
  <sheetData>
    <row r="1" spans="1:29" s="7" customFormat="1" ht="15" customHeight="1">
      <c r="A1" s="118"/>
      <c r="B1" s="6"/>
      <c r="C1" s="4"/>
      <c r="D1" s="118"/>
      <c r="E1" s="118"/>
      <c r="F1" s="118"/>
      <c r="G1" s="118"/>
      <c r="H1" s="118"/>
      <c r="I1" s="118"/>
      <c r="J1" s="118"/>
      <c r="K1" s="118"/>
      <c r="L1" s="118"/>
      <c r="M1" s="50"/>
      <c r="N1" s="118"/>
      <c r="O1" s="4"/>
      <c r="P1" s="118"/>
      <c r="Q1" s="4"/>
      <c r="R1" s="118"/>
      <c r="S1" s="4"/>
      <c r="T1" s="118"/>
      <c r="U1" s="4"/>
      <c r="V1" s="118"/>
      <c r="W1" s="4"/>
      <c r="X1" s="118"/>
    </row>
    <row r="2" spans="1:29" s="7" customFormat="1" ht="30" customHeight="1">
      <c r="A2" s="225" t="s">
        <v>2</v>
      </c>
      <c r="B2" s="225"/>
      <c r="C2" s="225"/>
      <c r="D2" s="225"/>
      <c r="E2" s="225"/>
      <c r="F2" s="225"/>
      <c r="G2" s="225"/>
      <c r="H2" s="225"/>
      <c r="I2" s="225"/>
      <c r="J2" s="225"/>
      <c r="K2" s="225"/>
      <c r="L2" s="225"/>
      <c r="M2" s="225"/>
      <c r="N2" s="225"/>
      <c r="O2" s="225"/>
      <c r="P2" s="225"/>
      <c r="Q2" s="225"/>
      <c r="R2" s="225"/>
      <c r="S2" s="225"/>
      <c r="T2" s="118"/>
      <c r="U2" s="4"/>
      <c r="V2" s="118"/>
      <c r="W2" s="4"/>
      <c r="X2" s="118"/>
    </row>
    <row r="3" spans="1:29" s="19" customFormat="1" ht="15" customHeight="1" thickBot="1">
      <c r="A3" s="16"/>
      <c r="B3" s="14"/>
      <c r="C3" s="15"/>
      <c r="D3" s="16"/>
      <c r="E3" s="16"/>
      <c r="F3" s="16"/>
      <c r="G3" s="16"/>
      <c r="H3" s="16"/>
      <c r="I3" s="16"/>
      <c r="J3" s="16"/>
      <c r="K3" s="16"/>
      <c r="L3" s="16"/>
      <c r="M3" s="51"/>
      <c r="N3" s="16"/>
      <c r="O3" s="15"/>
      <c r="P3" s="16"/>
      <c r="Q3" s="15"/>
      <c r="R3" s="16"/>
      <c r="S3" s="15"/>
      <c r="T3" s="17"/>
      <c r="U3" s="18"/>
      <c r="V3" s="16"/>
      <c r="W3" s="15"/>
      <c r="X3" s="16"/>
    </row>
    <row r="4" spans="1:29" ht="15" customHeight="1" thickTop="1">
      <c r="A4" s="259" t="s">
        <v>39</v>
      </c>
      <c r="B4" s="262" t="s">
        <v>35</v>
      </c>
      <c r="C4" s="262" t="s">
        <v>36</v>
      </c>
      <c r="D4" s="262" t="s">
        <v>37</v>
      </c>
      <c r="E4" s="262" t="s">
        <v>41</v>
      </c>
      <c r="F4" s="262"/>
      <c r="G4" s="262"/>
      <c r="H4" s="264" t="s">
        <v>42</v>
      </c>
      <c r="I4" s="264"/>
      <c r="J4" s="264" t="s">
        <v>47</v>
      </c>
      <c r="K4" s="264"/>
      <c r="L4" s="264" t="s">
        <v>43</v>
      </c>
      <c r="M4" s="264"/>
      <c r="N4" s="262"/>
      <c r="O4" s="262"/>
      <c r="P4" s="262"/>
      <c r="Q4" s="262"/>
      <c r="R4" s="264" t="s">
        <v>1</v>
      </c>
      <c r="S4" s="266"/>
      <c r="T4" s="232" t="s">
        <v>1</v>
      </c>
      <c r="U4" s="233"/>
      <c r="V4" s="10"/>
      <c r="W4" s="85" t="s">
        <v>116</v>
      </c>
      <c r="X4" s="127"/>
    </row>
    <row r="5" spans="1:29" ht="15" customHeight="1">
      <c r="A5" s="260"/>
      <c r="B5" s="226"/>
      <c r="C5" s="226"/>
      <c r="D5" s="226"/>
      <c r="E5" s="226"/>
      <c r="F5" s="226"/>
      <c r="G5" s="226"/>
      <c r="H5" s="123" t="s">
        <v>49</v>
      </c>
      <c r="I5" s="123" t="s">
        <v>50</v>
      </c>
      <c r="J5" s="123" t="s">
        <v>49</v>
      </c>
      <c r="K5" s="123" t="s">
        <v>50</v>
      </c>
      <c r="L5" s="123" t="s">
        <v>49</v>
      </c>
      <c r="M5" s="58" t="s">
        <v>50</v>
      </c>
      <c r="N5" s="123"/>
      <c r="O5" s="123"/>
      <c r="P5" s="123"/>
      <c r="Q5" s="123"/>
      <c r="R5" s="227"/>
      <c r="S5" s="267"/>
      <c r="T5" s="234"/>
      <c r="U5" s="235"/>
      <c r="W5" s="82" t="s">
        <v>109</v>
      </c>
      <c r="Z5" s="93" t="s">
        <v>129</v>
      </c>
    </row>
    <row r="6" spans="1:29" ht="15" customHeight="1" thickBot="1">
      <c r="A6" s="261"/>
      <c r="B6" s="263"/>
      <c r="C6" s="263"/>
      <c r="D6" s="263"/>
      <c r="E6" s="122" t="s">
        <v>3</v>
      </c>
      <c r="F6" s="122" t="s">
        <v>4</v>
      </c>
      <c r="G6" s="122" t="s">
        <v>5</v>
      </c>
      <c r="H6" s="122" t="s">
        <v>79</v>
      </c>
      <c r="I6" s="122" t="s">
        <v>80</v>
      </c>
      <c r="J6" s="122" t="s">
        <v>106</v>
      </c>
      <c r="K6" s="122" t="s">
        <v>80</v>
      </c>
      <c r="L6" s="122" t="s">
        <v>110</v>
      </c>
      <c r="M6" s="122" t="s">
        <v>80</v>
      </c>
      <c r="N6" s="122"/>
      <c r="O6" s="122"/>
      <c r="P6" s="122"/>
      <c r="Q6" s="122"/>
      <c r="R6" s="268"/>
      <c r="S6" s="269"/>
      <c r="T6" s="234"/>
      <c r="U6" s="235"/>
      <c r="W6" s="1" t="s">
        <v>107</v>
      </c>
      <c r="X6" s="1" t="s">
        <v>108</v>
      </c>
      <c r="Y6" s="1" t="s">
        <v>106</v>
      </c>
      <c r="Z6" s="94" t="s">
        <v>106</v>
      </c>
      <c r="AA6" s="1" t="s">
        <v>108</v>
      </c>
      <c r="AB6" s="1" t="s">
        <v>107</v>
      </c>
      <c r="AC6" s="1" t="s">
        <v>79</v>
      </c>
    </row>
    <row r="7" spans="1:29" ht="15" customHeight="1" thickBot="1">
      <c r="A7" s="59">
        <v>1</v>
      </c>
      <c r="B7" s="60" t="s">
        <v>81</v>
      </c>
      <c r="C7" s="61" t="s">
        <v>123</v>
      </c>
      <c r="D7" s="119">
        <v>1</v>
      </c>
      <c r="E7" s="119">
        <v>1</v>
      </c>
      <c r="F7" s="119"/>
      <c r="G7" s="119"/>
      <c r="H7" s="90">
        <v>178</v>
      </c>
      <c r="I7" s="81">
        <v>80</v>
      </c>
      <c r="J7" s="119"/>
      <c r="K7" s="119"/>
      <c r="L7" s="119"/>
      <c r="M7" s="62"/>
      <c r="N7" s="119"/>
      <c r="O7" s="119"/>
      <c r="P7" s="119"/>
      <c r="Q7" s="119"/>
      <c r="R7" s="236" t="s">
        <v>151</v>
      </c>
      <c r="S7" s="270"/>
      <c r="T7" s="228"/>
      <c r="U7" s="229"/>
      <c r="W7" s="1" t="s">
        <v>111</v>
      </c>
      <c r="X7" s="1">
        <v>35000</v>
      </c>
      <c r="Y7" s="1">
        <v>77161</v>
      </c>
      <c r="Z7" s="94">
        <v>102343</v>
      </c>
      <c r="AA7" s="1">
        <v>46422.01</v>
      </c>
      <c r="AB7" s="1">
        <v>46.421999999999997</v>
      </c>
      <c r="AC7" s="1">
        <v>204.38</v>
      </c>
    </row>
    <row r="8" spans="1:29" ht="15" customHeight="1" thickBot="1">
      <c r="A8" s="120">
        <v>2</v>
      </c>
      <c r="B8" s="60" t="s">
        <v>82</v>
      </c>
      <c r="C8" s="61" t="s">
        <v>123</v>
      </c>
      <c r="D8" s="121">
        <v>1</v>
      </c>
      <c r="E8" s="121">
        <v>1</v>
      </c>
      <c r="F8" s="121"/>
      <c r="G8" s="121"/>
      <c r="H8" s="90">
        <v>178</v>
      </c>
      <c r="I8" s="81">
        <v>80</v>
      </c>
      <c r="J8" s="121"/>
      <c r="K8" s="121"/>
      <c r="L8" s="119"/>
      <c r="M8" s="62"/>
      <c r="N8" s="121"/>
      <c r="O8" s="121"/>
      <c r="P8" s="121"/>
      <c r="Q8" s="121"/>
      <c r="R8" s="236" t="s">
        <v>151</v>
      </c>
      <c r="S8" s="270"/>
      <c r="T8" s="228"/>
      <c r="U8" s="229"/>
      <c r="W8" s="1" t="s">
        <v>79</v>
      </c>
      <c r="Z8" s="126" t="s">
        <v>130</v>
      </c>
      <c r="AA8" s="95">
        <v>55062.94</v>
      </c>
      <c r="AB8" s="95">
        <v>55.061999999999998</v>
      </c>
      <c r="AC8" s="40">
        <v>242.4</v>
      </c>
    </row>
    <row r="9" spans="1:29" ht="15" customHeight="1" thickBot="1">
      <c r="A9" s="120">
        <v>3</v>
      </c>
      <c r="B9" s="60" t="s">
        <v>83</v>
      </c>
      <c r="C9" s="61" t="s">
        <v>123</v>
      </c>
      <c r="D9" s="121">
        <v>1</v>
      </c>
      <c r="E9" s="121"/>
      <c r="F9" s="121"/>
      <c r="G9" s="121">
        <v>1</v>
      </c>
      <c r="H9" s="90">
        <v>178</v>
      </c>
      <c r="I9" s="81">
        <v>80</v>
      </c>
      <c r="J9" s="121"/>
      <c r="K9" s="121"/>
      <c r="L9" s="119"/>
      <c r="M9" s="62"/>
      <c r="N9" s="121"/>
      <c r="O9" s="121"/>
      <c r="P9" s="121"/>
      <c r="Q9" s="121"/>
      <c r="R9" s="236" t="s">
        <v>151</v>
      </c>
      <c r="S9" s="270"/>
      <c r="T9" s="116"/>
      <c r="U9" s="117"/>
      <c r="W9" s="1" t="s">
        <v>117</v>
      </c>
    </row>
    <row r="10" spans="1:29" ht="15" customHeight="1" thickBot="1">
      <c r="A10" s="120">
        <v>4</v>
      </c>
      <c r="B10" s="60" t="s">
        <v>128</v>
      </c>
      <c r="C10" s="61" t="s">
        <v>61</v>
      </c>
      <c r="D10" s="121">
        <v>1</v>
      </c>
      <c r="E10" s="121">
        <v>1</v>
      </c>
      <c r="F10" s="121"/>
      <c r="G10" s="121"/>
      <c r="H10" s="67">
        <v>242.4</v>
      </c>
      <c r="I10" s="81">
        <v>80</v>
      </c>
      <c r="J10" s="121"/>
      <c r="K10" s="121"/>
      <c r="L10" s="121"/>
      <c r="M10" s="63"/>
      <c r="N10" s="121"/>
      <c r="O10" s="121"/>
      <c r="P10" s="121"/>
      <c r="Q10" s="121"/>
      <c r="R10" s="240"/>
      <c r="S10" s="271"/>
      <c r="T10" s="116"/>
      <c r="U10" s="117"/>
      <c r="W10" s="89" t="s">
        <v>127</v>
      </c>
      <c r="X10" s="88"/>
    </row>
    <row r="11" spans="1:29" ht="15" customHeight="1" thickBot="1">
      <c r="A11" s="97"/>
      <c r="B11" s="98"/>
      <c r="C11" s="99" t="s">
        <v>98</v>
      </c>
      <c r="D11" s="100"/>
      <c r="E11" s="100"/>
      <c r="F11" s="100"/>
      <c r="G11" s="100"/>
      <c r="H11" s="102">
        <f>SUM(H7:H10)</f>
        <v>776.4</v>
      </c>
      <c r="I11" s="101"/>
      <c r="J11" s="102"/>
      <c r="K11" s="102"/>
      <c r="L11" s="102"/>
      <c r="M11" s="103"/>
      <c r="N11" s="102"/>
      <c r="O11" s="102"/>
      <c r="P11" s="102"/>
      <c r="Q11" s="102"/>
      <c r="R11" s="238"/>
      <c r="S11" s="272"/>
      <c r="T11" s="116"/>
      <c r="U11" s="117"/>
      <c r="W11" s="86" t="s">
        <v>118</v>
      </c>
      <c r="X11" s="87" t="s">
        <v>119</v>
      </c>
    </row>
    <row r="12" spans="1:29" ht="15" customHeight="1" thickBot="1">
      <c r="A12" s="97"/>
      <c r="B12" s="98"/>
      <c r="C12" s="99" t="s">
        <v>100</v>
      </c>
      <c r="D12" s="102"/>
      <c r="E12" s="102"/>
      <c r="F12" s="102"/>
      <c r="G12" s="102"/>
      <c r="H12" s="102">
        <v>1.2</v>
      </c>
      <c r="I12" s="104">
        <v>0.2</v>
      </c>
      <c r="J12" s="102"/>
      <c r="K12" s="102"/>
      <c r="L12" s="102"/>
      <c r="M12" s="103"/>
      <c r="N12" s="102"/>
      <c r="O12" s="102"/>
      <c r="P12" s="102"/>
      <c r="Q12" s="102"/>
      <c r="R12" s="230"/>
      <c r="S12" s="265"/>
      <c r="T12" s="228"/>
      <c r="U12" s="229"/>
      <c r="Y12" s="113" t="s">
        <v>141</v>
      </c>
    </row>
    <row r="13" spans="1:29" ht="15" customHeight="1" thickBot="1">
      <c r="A13" s="97"/>
      <c r="B13" s="98"/>
      <c r="C13" s="99" t="s">
        <v>99</v>
      </c>
      <c r="D13" s="102"/>
      <c r="E13" s="102"/>
      <c r="F13" s="102"/>
      <c r="G13" s="102"/>
      <c r="H13" s="102">
        <f>H11*H12</f>
        <v>931.68</v>
      </c>
      <c r="I13" s="101"/>
      <c r="J13" s="102"/>
      <c r="K13" s="102"/>
      <c r="L13" s="102"/>
      <c r="M13" s="103"/>
      <c r="N13" s="102"/>
      <c r="O13" s="102"/>
      <c r="P13" s="102"/>
      <c r="Q13" s="102"/>
      <c r="R13" s="230"/>
      <c r="S13" s="265"/>
      <c r="T13" s="228"/>
      <c r="U13" s="229"/>
      <c r="W13" s="1" t="s">
        <v>79</v>
      </c>
      <c r="X13" s="1" t="s">
        <v>142</v>
      </c>
      <c r="Y13" s="111">
        <v>1.2509999999999999</v>
      </c>
      <c r="Z13" s="1" t="s">
        <v>143</v>
      </c>
      <c r="AA13" s="1" t="s">
        <v>106</v>
      </c>
    </row>
    <row r="14" spans="1:29" ht="15" customHeight="1" thickBot="1">
      <c r="A14" s="120">
        <v>5</v>
      </c>
      <c r="B14" s="60" t="s">
        <v>58</v>
      </c>
      <c r="C14" s="61" t="s">
        <v>52</v>
      </c>
      <c r="D14" s="121">
        <v>1</v>
      </c>
      <c r="E14" s="121">
        <v>1</v>
      </c>
      <c r="F14" s="121"/>
      <c r="G14" s="123"/>
      <c r="H14" s="123"/>
      <c r="I14" s="123"/>
      <c r="J14" s="66" t="s">
        <v>77</v>
      </c>
      <c r="K14" s="62" t="s">
        <v>91</v>
      </c>
      <c r="L14" s="121"/>
      <c r="M14" s="63"/>
      <c r="N14" s="121"/>
      <c r="O14" s="121"/>
      <c r="P14" s="121"/>
      <c r="Q14" s="121"/>
      <c r="R14" s="240" t="s">
        <v>101</v>
      </c>
      <c r="S14" s="271"/>
      <c r="T14" s="228"/>
      <c r="U14" s="229"/>
      <c r="W14" s="66">
        <v>620.1</v>
      </c>
      <c r="X14" s="1">
        <v>140.84</v>
      </c>
      <c r="Y14" s="1">
        <f>X14*$Y$13</f>
        <v>176.19083999999998</v>
      </c>
      <c r="Z14" s="1">
        <f>ROUNDUP(Y14,2)</f>
        <v>176.2</v>
      </c>
      <c r="AA14" s="1">
        <v>388.45</v>
      </c>
    </row>
    <row r="15" spans="1:29" ht="15" customHeight="1" thickBot="1">
      <c r="A15" s="120">
        <v>6</v>
      </c>
      <c r="B15" s="60" t="s">
        <v>55</v>
      </c>
      <c r="C15" s="61" t="s">
        <v>53</v>
      </c>
      <c r="D15" s="121">
        <v>1</v>
      </c>
      <c r="E15" s="121">
        <v>1</v>
      </c>
      <c r="F15" s="121"/>
      <c r="G15" s="123"/>
      <c r="H15" s="123"/>
      <c r="I15" s="123"/>
      <c r="J15" s="67" t="s">
        <v>77</v>
      </c>
      <c r="K15" s="62" t="s">
        <v>91</v>
      </c>
      <c r="L15" s="121"/>
      <c r="M15" s="63"/>
      <c r="N15" s="121"/>
      <c r="O15" s="121"/>
      <c r="P15" s="121"/>
      <c r="Q15" s="121"/>
      <c r="R15" s="240" t="s">
        <v>102</v>
      </c>
      <c r="S15" s="271"/>
      <c r="T15" s="116"/>
      <c r="U15" s="117"/>
      <c r="W15" s="66">
        <v>691.2</v>
      </c>
      <c r="X15" s="1">
        <v>156.97999999999999</v>
      </c>
      <c r="Y15" s="1">
        <f t="shared" ref="Y15:Y18" si="0">X15*$Y$13</f>
        <v>196.38197999999997</v>
      </c>
      <c r="Z15" s="1">
        <f>ROUNDUP(Y15,2)</f>
        <v>196.39</v>
      </c>
      <c r="AA15" s="1">
        <v>432.97</v>
      </c>
    </row>
    <row r="16" spans="1:29" ht="15" customHeight="1" thickBot="1">
      <c r="A16" s="120">
        <v>7</v>
      </c>
      <c r="B16" s="60" t="s">
        <v>56</v>
      </c>
      <c r="C16" s="61" t="s">
        <v>59</v>
      </c>
      <c r="D16" s="121">
        <v>1</v>
      </c>
      <c r="E16" s="121">
        <v>1</v>
      </c>
      <c r="F16" s="121"/>
      <c r="G16" s="123"/>
      <c r="H16" s="123"/>
      <c r="I16" s="123"/>
      <c r="J16" s="123">
        <v>388.45</v>
      </c>
      <c r="K16" s="62" t="s">
        <v>113</v>
      </c>
      <c r="L16" s="121"/>
      <c r="M16" s="63"/>
      <c r="N16" s="121"/>
      <c r="O16" s="121"/>
      <c r="P16" s="121"/>
      <c r="Q16" s="121"/>
      <c r="R16" s="240" t="s">
        <v>114</v>
      </c>
      <c r="S16" s="271"/>
      <c r="T16" s="116"/>
      <c r="U16" s="117"/>
      <c r="W16" s="67">
        <v>87.5</v>
      </c>
      <c r="X16" s="1">
        <v>19.87</v>
      </c>
      <c r="Y16" s="1">
        <f t="shared" si="0"/>
        <v>24.85737</v>
      </c>
      <c r="Z16" s="1">
        <f t="shared" ref="Z16:Z18" si="1">ROUNDUP(Y16,2)</f>
        <v>24.860000000000003</v>
      </c>
      <c r="AA16" s="1">
        <v>54.8</v>
      </c>
    </row>
    <row r="17" spans="1:27" ht="15" customHeight="1" thickBot="1">
      <c r="A17" s="120">
        <v>8</v>
      </c>
      <c r="B17" s="60" t="s">
        <v>57</v>
      </c>
      <c r="C17" s="61" t="s">
        <v>54</v>
      </c>
      <c r="D17" s="121">
        <v>1</v>
      </c>
      <c r="E17" s="121">
        <v>1</v>
      </c>
      <c r="F17" s="121"/>
      <c r="G17" s="123"/>
      <c r="H17" s="123"/>
      <c r="I17" s="123"/>
      <c r="J17" s="123">
        <v>432.97</v>
      </c>
      <c r="K17" s="62" t="s">
        <v>113</v>
      </c>
      <c r="L17" s="121"/>
      <c r="M17" s="63"/>
      <c r="N17" s="121"/>
      <c r="O17" s="121"/>
      <c r="P17" s="121"/>
      <c r="Q17" s="121"/>
      <c r="R17" s="240" t="s">
        <v>114</v>
      </c>
      <c r="S17" s="271"/>
      <c r="T17" s="116"/>
      <c r="U17" s="117"/>
      <c r="W17" s="67">
        <v>351.5</v>
      </c>
      <c r="X17" s="1">
        <v>79.83</v>
      </c>
      <c r="Y17" s="1">
        <f t="shared" si="0"/>
        <v>99.867329999999995</v>
      </c>
      <c r="Z17" s="1">
        <f t="shared" si="1"/>
        <v>99.87</v>
      </c>
      <c r="AA17" s="1">
        <v>220.18</v>
      </c>
    </row>
    <row r="18" spans="1:27" ht="15" customHeight="1" thickBot="1">
      <c r="A18" s="120">
        <v>9</v>
      </c>
      <c r="B18" s="68" t="s">
        <v>60</v>
      </c>
      <c r="C18" s="69" t="s">
        <v>135</v>
      </c>
      <c r="D18" s="121">
        <v>1</v>
      </c>
      <c r="E18" s="121">
        <v>1</v>
      </c>
      <c r="F18" s="121"/>
      <c r="G18" s="123"/>
      <c r="H18" s="123"/>
      <c r="I18" s="123"/>
      <c r="J18" s="92" t="s">
        <v>77</v>
      </c>
      <c r="K18" s="62" t="s">
        <v>91</v>
      </c>
      <c r="L18" s="121"/>
      <c r="M18" s="63"/>
      <c r="N18" s="121"/>
      <c r="O18" s="121"/>
      <c r="P18" s="121"/>
      <c r="Q18" s="121"/>
      <c r="R18" s="240" t="s">
        <v>153</v>
      </c>
      <c r="S18" s="271"/>
      <c r="T18" s="116"/>
      <c r="U18" s="117"/>
      <c r="W18" s="67">
        <v>117.4</v>
      </c>
      <c r="X18" s="1">
        <v>26.66</v>
      </c>
      <c r="Y18" s="1">
        <f t="shared" si="0"/>
        <v>33.351659999999995</v>
      </c>
      <c r="Z18" s="1">
        <f t="shared" si="1"/>
        <v>33.36</v>
      </c>
      <c r="AA18" s="1">
        <v>73.55</v>
      </c>
    </row>
    <row r="19" spans="1:27" ht="15" customHeight="1" thickBot="1">
      <c r="A19" s="120">
        <v>10</v>
      </c>
      <c r="B19" s="68" t="s">
        <v>120</v>
      </c>
      <c r="C19" s="69" t="s">
        <v>136</v>
      </c>
      <c r="D19" s="121">
        <v>1</v>
      </c>
      <c r="E19" s="121">
        <v>1</v>
      </c>
      <c r="F19" s="121"/>
      <c r="G19" s="123"/>
      <c r="H19" s="123"/>
      <c r="I19" s="123"/>
      <c r="J19" s="96" t="s">
        <v>148</v>
      </c>
      <c r="K19" s="62" t="s">
        <v>91</v>
      </c>
      <c r="L19" s="121"/>
      <c r="M19" s="63"/>
      <c r="N19" s="121"/>
      <c r="O19" s="121"/>
      <c r="P19" s="121"/>
      <c r="Q19" s="121"/>
      <c r="R19" s="240" t="s">
        <v>92</v>
      </c>
      <c r="S19" s="271"/>
      <c r="T19" s="116"/>
      <c r="U19" s="117"/>
    </row>
    <row r="20" spans="1:27" ht="15" customHeight="1" thickBot="1">
      <c r="A20" s="59">
        <v>11</v>
      </c>
      <c r="B20" s="68" t="s">
        <v>88</v>
      </c>
      <c r="C20" s="69" t="s">
        <v>137</v>
      </c>
      <c r="D20" s="121">
        <v>1</v>
      </c>
      <c r="E20" s="121">
        <v>1</v>
      </c>
      <c r="F20" s="121"/>
      <c r="G20" s="123"/>
      <c r="H20" s="123"/>
      <c r="I20" s="123"/>
      <c r="J20" s="96" t="s">
        <v>148</v>
      </c>
      <c r="K20" s="62" t="s">
        <v>91</v>
      </c>
      <c r="L20" s="121"/>
      <c r="M20" s="63"/>
      <c r="N20" s="121"/>
      <c r="O20" s="121"/>
      <c r="P20" s="121"/>
      <c r="Q20" s="121"/>
      <c r="R20" s="240" t="s">
        <v>92</v>
      </c>
      <c r="S20" s="271"/>
      <c r="T20" s="116"/>
      <c r="U20" s="117"/>
    </row>
    <row r="21" spans="1:27" ht="15" customHeight="1" thickBot="1">
      <c r="A21" s="59">
        <v>12</v>
      </c>
      <c r="B21" s="60" t="s">
        <v>144</v>
      </c>
      <c r="C21" s="61" t="s">
        <v>140</v>
      </c>
      <c r="D21" s="121">
        <v>2</v>
      </c>
      <c r="E21" s="121">
        <v>2</v>
      </c>
      <c r="F21" s="121"/>
      <c r="G21" s="123"/>
      <c r="H21" s="123"/>
      <c r="I21" s="123"/>
      <c r="J21" s="96" t="s">
        <v>149</v>
      </c>
      <c r="K21" s="62" t="s">
        <v>91</v>
      </c>
      <c r="L21" s="121"/>
      <c r="M21" s="63"/>
      <c r="N21" s="121"/>
      <c r="O21" s="121"/>
      <c r="P21" s="121"/>
      <c r="Q21" s="121"/>
      <c r="R21" s="240" t="s">
        <v>92</v>
      </c>
      <c r="S21" s="271"/>
      <c r="T21" s="116"/>
      <c r="U21" s="117"/>
      <c r="W21" s="82" t="s">
        <v>134</v>
      </c>
    </row>
    <row r="22" spans="1:27" ht="15" customHeight="1" thickBot="1">
      <c r="A22" s="59">
        <v>13</v>
      </c>
      <c r="B22" s="60" t="s">
        <v>145</v>
      </c>
      <c r="C22" s="61" t="s">
        <v>138</v>
      </c>
      <c r="D22" s="121">
        <v>1</v>
      </c>
      <c r="E22" s="121">
        <v>1</v>
      </c>
      <c r="F22" s="121"/>
      <c r="G22" s="123"/>
      <c r="H22" s="123"/>
      <c r="I22" s="123"/>
      <c r="J22" s="96" t="s">
        <v>148</v>
      </c>
      <c r="K22" s="62" t="s">
        <v>91</v>
      </c>
      <c r="L22" s="121"/>
      <c r="M22" s="63"/>
      <c r="N22" s="121"/>
      <c r="O22" s="121"/>
      <c r="P22" s="121"/>
      <c r="Q22" s="121"/>
      <c r="R22" s="240" t="s">
        <v>92</v>
      </c>
      <c r="S22" s="271"/>
      <c r="T22" s="116"/>
      <c r="U22" s="117"/>
      <c r="W22" s="82" t="s">
        <v>132</v>
      </c>
    </row>
    <row r="23" spans="1:27" ht="15" customHeight="1" thickBot="1">
      <c r="A23" s="59">
        <v>14</v>
      </c>
      <c r="B23" s="60" t="s">
        <v>146</v>
      </c>
      <c r="C23" s="61" t="s">
        <v>139</v>
      </c>
      <c r="D23" s="121">
        <v>1</v>
      </c>
      <c r="E23" s="121">
        <v>1</v>
      </c>
      <c r="F23" s="121"/>
      <c r="G23" s="123"/>
      <c r="H23" s="123"/>
      <c r="I23" s="123"/>
      <c r="J23" s="96" t="s">
        <v>148</v>
      </c>
      <c r="K23" s="62" t="s">
        <v>91</v>
      </c>
      <c r="L23" s="121"/>
      <c r="M23" s="63"/>
      <c r="N23" s="121"/>
      <c r="O23" s="121"/>
      <c r="P23" s="121"/>
      <c r="Q23" s="121"/>
      <c r="R23" s="240" t="s">
        <v>92</v>
      </c>
      <c r="S23" s="271"/>
      <c r="T23" s="116"/>
      <c r="U23" s="117"/>
      <c r="W23" s="82" t="s">
        <v>133</v>
      </c>
    </row>
    <row r="24" spans="1:27" ht="15" customHeight="1" thickBot="1">
      <c r="A24" s="105"/>
      <c r="B24" s="98"/>
      <c r="C24" s="99" t="s">
        <v>96</v>
      </c>
      <c r="D24" s="102"/>
      <c r="E24" s="102"/>
      <c r="F24" s="102"/>
      <c r="G24" s="102"/>
      <c r="H24" s="102"/>
      <c r="I24" s="102"/>
      <c r="J24" s="114">
        <f>SUM(J16:J17)+18.43+18.43+18.43+18.43</f>
        <v>895.13999999999987</v>
      </c>
      <c r="K24" s="102"/>
      <c r="L24" s="102"/>
      <c r="M24" s="106"/>
      <c r="N24" s="102"/>
      <c r="O24" s="102"/>
      <c r="P24" s="102"/>
      <c r="Q24" s="102"/>
      <c r="R24" s="238"/>
      <c r="S24" s="272"/>
      <c r="T24" s="116"/>
      <c r="U24" s="117"/>
    </row>
    <row r="25" spans="1:27" ht="15" customHeight="1" thickBot="1">
      <c r="A25" s="105"/>
      <c r="B25" s="98"/>
      <c r="C25" s="99" t="s">
        <v>100</v>
      </c>
      <c r="D25" s="102"/>
      <c r="E25" s="102"/>
      <c r="F25" s="102"/>
      <c r="G25" s="102"/>
      <c r="H25" s="102"/>
      <c r="I25" s="102"/>
      <c r="J25" s="102">
        <v>1.2</v>
      </c>
      <c r="K25" s="107">
        <v>0.2</v>
      </c>
      <c r="L25" s="102"/>
      <c r="M25" s="106"/>
      <c r="N25" s="102"/>
      <c r="O25" s="102"/>
      <c r="P25" s="102"/>
      <c r="Q25" s="102"/>
      <c r="R25" s="238"/>
      <c r="S25" s="272"/>
      <c r="T25" s="116"/>
      <c r="U25" s="117"/>
    </row>
    <row r="26" spans="1:27" ht="15" customHeight="1" thickBot="1">
      <c r="A26" s="97"/>
      <c r="B26" s="98"/>
      <c r="C26" s="99" t="s">
        <v>97</v>
      </c>
      <c r="D26" s="102"/>
      <c r="E26" s="102"/>
      <c r="F26" s="102"/>
      <c r="G26" s="102"/>
      <c r="H26" s="102"/>
      <c r="I26" s="102"/>
      <c r="J26" s="115">
        <f>J24*J25</f>
        <v>1074.1679999999999</v>
      </c>
      <c r="K26" s="102"/>
      <c r="L26" s="102"/>
      <c r="M26" s="106"/>
      <c r="N26" s="102"/>
      <c r="O26" s="102"/>
      <c r="P26" s="102"/>
      <c r="Q26" s="102"/>
      <c r="R26" s="238"/>
      <c r="S26" s="272"/>
      <c r="T26" s="116"/>
      <c r="U26" s="117"/>
    </row>
    <row r="27" spans="1:27" ht="15" customHeight="1" thickBot="1">
      <c r="A27" s="59">
        <v>15</v>
      </c>
      <c r="B27" s="60" t="s">
        <v>81</v>
      </c>
      <c r="C27" s="61" t="s">
        <v>115</v>
      </c>
      <c r="D27" s="119">
        <v>1</v>
      </c>
      <c r="E27" s="119">
        <v>1</v>
      </c>
      <c r="F27" s="119"/>
      <c r="G27" s="119"/>
      <c r="H27" s="123"/>
      <c r="I27" s="123"/>
      <c r="J27" s="66"/>
      <c r="K27" s="62"/>
      <c r="L27" s="119">
        <v>247.04</v>
      </c>
      <c r="M27" s="62" t="s">
        <v>93</v>
      </c>
      <c r="N27" s="121"/>
      <c r="O27" s="121"/>
      <c r="P27" s="121"/>
      <c r="Q27" s="121"/>
      <c r="R27" s="236" t="s">
        <v>105</v>
      </c>
      <c r="S27" s="270"/>
      <c r="T27" s="116"/>
      <c r="U27" s="117"/>
    </row>
    <row r="28" spans="1:27" ht="15" customHeight="1" thickBot="1">
      <c r="A28" s="120">
        <v>16</v>
      </c>
      <c r="B28" s="60" t="s">
        <v>82</v>
      </c>
      <c r="C28" s="61" t="s">
        <v>115</v>
      </c>
      <c r="D28" s="121">
        <v>1</v>
      </c>
      <c r="E28" s="121">
        <v>1</v>
      </c>
      <c r="F28" s="121"/>
      <c r="G28" s="121"/>
      <c r="H28" s="123"/>
      <c r="I28" s="123"/>
      <c r="J28" s="67"/>
      <c r="K28" s="62"/>
      <c r="L28" s="119">
        <v>247.04</v>
      </c>
      <c r="M28" s="62" t="s">
        <v>93</v>
      </c>
      <c r="N28" s="121"/>
      <c r="O28" s="121"/>
      <c r="P28" s="121"/>
      <c r="Q28" s="121"/>
      <c r="R28" s="236" t="s">
        <v>105</v>
      </c>
      <c r="S28" s="270"/>
      <c r="T28" s="116"/>
      <c r="U28" s="117"/>
    </row>
    <row r="29" spans="1:27" ht="15" customHeight="1" thickBot="1">
      <c r="A29" s="120">
        <v>17</v>
      </c>
      <c r="B29" s="60" t="s">
        <v>83</v>
      </c>
      <c r="C29" s="61" t="s">
        <v>115</v>
      </c>
      <c r="D29" s="121">
        <v>1</v>
      </c>
      <c r="E29" s="121"/>
      <c r="F29" s="121"/>
      <c r="G29" s="121">
        <v>1</v>
      </c>
      <c r="H29" s="123"/>
      <c r="I29" s="123"/>
      <c r="J29" s="123"/>
      <c r="K29" s="62"/>
      <c r="L29" s="119">
        <v>247.04</v>
      </c>
      <c r="M29" s="62" t="s">
        <v>93</v>
      </c>
      <c r="N29" s="121"/>
      <c r="O29" s="121"/>
      <c r="P29" s="121"/>
      <c r="Q29" s="121"/>
      <c r="R29" s="236" t="s">
        <v>105</v>
      </c>
      <c r="S29" s="270"/>
      <c r="T29" s="116"/>
      <c r="U29" s="117"/>
    </row>
    <row r="30" spans="1:27" ht="15" customHeight="1" thickBot="1">
      <c r="A30" s="120">
        <v>18</v>
      </c>
      <c r="B30" s="68" t="s">
        <v>60</v>
      </c>
      <c r="C30" s="69" t="s">
        <v>135</v>
      </c>
      <c r="D30" s="121">
        <v>1</v>
      </c>
      <c r="E30" s="121">
        <v>1</v>
      </c>
      <c r="F30" s="121"/>
      <c r="G30" s="121"/>
      <c r="H30" s="121"/>
      <c r="I30" s="121"/>
      <c r="J30" s="121"/>
      <c r="K30" s="121"/>
      <c r="L30" s="67">
        <v>3.6</v>
      </c>
      <c r="M30" s="62" t="s">
        <v>93</v>
      </c>
      <c r="N30" s="121"/>
      <c r="O30" s="121"/>
      <c r="P30" s="121"/>
      <c r="Q30" s="121"/>
      <c r="R30" s="240" t="s">
        <v>224</v>
      </c>
      <c r="S30" s="271"/>
      <c r="T30" s="116"/>
      <c r="U30" s="117"/>
    </row>
    <row r="31" spans="1:27" ht="15" customHeight="1" thickBot="1">
      <c r="A31" s="59">
        <v>19</v>
      </c>
      <c r="B31" s="68" t="s">
        <v>120</v>
      </c>
      <c r="C31" s="69" t="s">
        <v>136</v>
      </c>
      <c r="D31" s="121">
        <v>1</v>
      </c>
      <c r="E31" s="121">
        <v>1</v>
      </c>
      <c r="F31" s="121"/>
      <c r="G31" s="123"/>
      <c r="H31" s="123"/>
      <c r="I31" s="123"/>
      <c r="J31" s="72"/>
      <c r="K31" s="121"/>
      <c r="L31" s="67">
        <v>9.5399999999999991</v>
      </c>
      <c r="M31" s="62" t="s">
        <v>93</v>
      </c>
      <c r="N31" s="121"/>
      <c r="O31" s="121"/>
      <c r="P31" s="121"/>
      <c r="Q31" s="121"/>
      <c r="R31" s="240" t="s">
        <v>112</v>
      </c>
      <c r="S31" s="271"/>
      <c r="T31" s="116"/>
      <c r="U31" s="117"/>
    </row>
    <row r="32" spans="1:27" ht="15" customHeight="1" thickBot="1">
      <c r="A32" s="59">
        <v>20</v>
      </c>
      <c r="B32" s="68" t="s">
        <v>88</v>
      </c>
      <c r="C32" s="69" t="s">
        <v>137</v>
      </c>
      <c r="D32" s="121">
        <v>1</v>
      </c>
      <c r="E32" s="121">
        <v>1</v>
      </c>
      <c r="F32" s="121"/>
      <c r="G32" s="123"/>
      <c r="H32" s="123"/>
      <c r="I32" s="123"/>
      <c r="J32" s="121"/>
      <c r="K32" s="71"/>
      <c r="L32" s="67">
        <v>6.41</v>
      </c>
      <c r="M32" s="62" t="s">
        <v>93</v>
      </c>
      <c r="N32" s="121"/>
      <c r="O32" s="121"/>
      <c r="P32" s="121"/>
      <c r="Q32" s="121"/>
      <c r="R32" s="240" t="s">
        <v>112</v>
      </c>
      <c r="S32" s="271"/>
      <c r="T32" s="116"/>
      <c r="U32" s="117"/>
    </row>
    <row r="33" spans="1:21" ht="15" customHeight="1" thickBot="1">
      <c r="A33" s="59">
        <v>21</v>
      </c>
      <c r="B33" s="68" t="s">
        <v>74</v>
      </c>
      <c r="C33" s="61" t="s">
        <v>69</v>
      </c>
      <c r="D33" s="121">
        <v>1</v>
      </c>
      <c r="E33" s="121">
        <v>1</v>
      </c>
      <c r="F33" s="121"/>
      <c r="G33" s="123"/>
      <c r="H33" s="123"/>
      <c r="I33" s="123"/>
      <c r="J33" s="121"/>
      <c r="K33" s="71"/>
      <c r="L33" s="67">
        <v>3.6</v>
      </c>
      <c r="M33" s="62" t="s">
        <v>93</v>
      </c>
      <c r="N33" s="121"/>
      <c r="O33" s="121"/>
      <c r="P33" s="121"/>
      <c r="Q33" s="121"/>
      <c r="R33" s="240" t="s">
        <v>112</v>
      </c>
      <c r="S33" s="271"/>
      <c r="T33" s="116"/>
      <c r="U33" s="117"/>
    </row>
    <row r="34" spans="1:21" ht="15" customHeight="1" thickBot="1">
      <c r="A34" s="59">
        <v>22</v>
      </c>
      <c r="B34" s="68" t="s">
        <v>22</v>
      </c>
      <c r="C34" s="61" t="s">
        <v>131</v>
      </c>
      <c r="D34" s="121">
        <v>1</v>
      </c>
      <c r="E34" s="121">
        <v>1</v>
      </c>
      <c r="F34" s="121"/>
      <c r="G34" s="123"/>
      <c r="H34" s="123"/>
      <c r="I34" s="123"/>
      <c r="J34" s="121"/>
      <c r="K34" s="71"/>
      <c r="L34" s="67">
        <v>0.35299999999999998</v>
      </c>
      <c r="M34" s="62"/>
      <c r="N34" s="121"/>
      <c r="O34" s="121"/>
      <c r="P34" s="121"/>
      <c r="Q34" s="121"/>
      <c r="R34" s="240"/>
      <c r="S34" s="271"/>
      <c r="T34" s="116"/>
      <c r="U34" s="117"/>
    </row>
    <row r="35" spans="1:21" ht="15" customHeight="1" thickBot="1">
      <c r="A35" s="105"/>
      <c r="B35" s="109"/>
      <c r="C35" s="99" t="s">
        <v>121</v>
      </c>
      <c r="D35" s="102"/>
      <c r="E35" s="102"/>
      <c r="F35" s="102"/>
      <c r="G35" s="102"/>
      <c r="H35" s="102"/>
      <c r="I35" s="102"/>
      <c r="J35" s="102"/>
      <c r="K35" s="102"/>
      <c r="L35" s="112">
        <f>SUM(L27:L34)</f>
        <v>764.62299999999993</v>
      </c>
      <c r="M35" s="106"/>
      <c r="N35" s="102"/>
      <c r="O35" s="102"/>
      <c r="P35" s="102"/>
      <c r="Q35" s="102"/>
      <c r="R35" s="238"/>
      <c r="S35" s="272"/>
      <c r="T35" s="116"/>
      <c r="U35" s="117"/>
    </row>
    <row r="36" spans="1:21" ht="15" customHeight="1" thickBot="1">
      <c r="A36" s="105"/>
      <c r="B36" s="109"/>
      <c r="C36" s="99" t="s">
        <v>100</v>
      </c>
      <c r="D36" s="102"/>
      <c r="E36" s="102"/>
      <c r="F36" s="102"/>
      <c r="G36" s="102"/>
      <c r="H36" s="102"/>
      <c r="I36" s="102"/>
      <c r="J36" s="108"/>
      <c r="K36" s="102"/>
      <c r="L36" s="102">
        <v>1.2</v>
      </c>
      <c r="M36" s="110">
        <v>0.2</v>
      </c>
      <c r="N36" s="102"/>
      <c r="O36" s="102"/>
      <c r="P36" s="102"/>
      <c r="Q36" s="102"/>
      <c r="R36" s="238"/>
      <c r="S36" s="272"/>
      <c r="T36" s="116"/>
      <c r="U36" s="117"/>
    </row>
    <row r="37" spans="1:21" ht="15" customHeight="1" thickBot="1">
      <c r="A37" s="105"/>
      <c r="B37" s="109"/>
      <c r="C37" s="99" t="s">
        <v>122</v>
      </c>
      <c r="D37" s="102"/>
      <c r="E37" s="102"/>
      <c r="F37" s="102"/>
      <c r="G37" s="102"/>
      <c r="H37" s="102"/>
      <c r="I37" s="102"/>
      <c r="J37" s="108"/>
      <c r="K37" s="102"/>
      <c r="L37" s="108">
        <f>L35*L36</f>
        <v>917.54759999999987</v>
      </c>
      <c r="M37" s="110"/>
      <c r="N37" s="102"/>
      <c r="O37" s="102"/>
      <c r="P37" s="102"/>
      <c r="Q37" s="102"/>
      <c r="R37" s="238"/>
      <c r="S37" s="272"/>
      <c r="T37" s="116"/>
      <c r="U37" s="117"/>
    </row>
    <row r="38" spans="1:21" ht="15" customHeight="1" thickBot="1">
      <c r="A38" s="59"/>
      <c r="B38" s="68"/>
      <c r="C38" s="61"/>
      <c r="D38" s="121"/>
      <c r="E38" s="121"/>
      <c r="F38" s="121"/>
      <c r="G38" s="123"/>
      <c r="H38" s="123"/>
      <c r="I38" s="123"/>
      <c r="J38" s="72"/>
      <c r="K38" s="121"/>
      <c r="L38" s="72"/>
      <c r="M38" s="74"/>
      <c r="N38" s="121"/>
      <c r="O38" s="121"/>
      <c r="P38" s="121"/>
      <c r="Q38" s="121"/>
      <c r="R38" s="240"/>
      <c r="S38" s="271"/>
      <c r="T38" s="116"/>
      <c r="U38" s="117"/>
    </row>
    <row r="39" spans="1:21" ht="15" customHeight="1" thickBot="1">
      <c r="A39" s="75" t="s">
        <v>40</v>
      </c>
      <c r="B39" s="76" t="s">
        <v>48</v>
      </c>
      <c r="C39" s="76"/>
      <c r="D39" s="125"/>
      <c r="E39" s="125"/>
      <c r="F39" s="125"/>
      <c r="G39" s="76" t="s">
        <v>78</v>
      </c>
      <c r="H39" s="125"/>
      <c r="I39" s="125"/>
      <c r="J39" s="125"/>
      <c r="K39" s="76" t="s">
        <v>150</v>
      </c>
      <c r="L39" s="125"/>
      <c r="M39" s="76" t="s">
        <v>152</v>
      </c>
      <c r="N39" s="76"/>
      <c r="O39" s="125"/>
      <c r="P39" s="125"/>
      <c r="Q39" s="125"/>
      <c r="R39" s="242"/>
      <c r="S39" s="273"/>
      <c r="T39" s="116"/>
      <c r="U39" s="117"/>
    </row>
    <row r="40" spans="1:21" ht="15" customHeight="1" thickBot="1">
      <c r="A40" s="75"/>
      <c r="B40" s="76" t="s">
        <v>155</v>
      </c>
      <c r="C40" s="76"/>
      <c r="D40" s="125"/>
      <c r="E40" s="125"/>
      <c r="F40" s="125"/>
      <c r="G40" s="76" t="s">
        <v>207</v>
      </c>
      <c r="H40" s="125"/>
      <c r="I40" s="125"/>
      <c r="J40" s="125"/>
      <c r="K40" s="76" t="s">
        <v>124</v>
      </c>
      <c r="L40" s="125"/>
      <c r="M40" s="76" t="s">
        <v>206</v>
      </c>
      <c r="N40" s="76"/>
      <c r="O40" s="125"/>
      <c r="P40" s="125"/>
      <c r="Q40" s="125"/>
      <c r="R40" s="244"/>
      <c r="S40" s="274"/>
      <c r="T40" s="116"/>
      <c r="U40" s="117"/>
    </row>
    <row r="41" spans="1:21" ht="15" customHeight="1" thickBot="1">
      <c r="A41" s="75"/>
      <c r="B41" s="76" t="s">
        <v>45</v>
      </c>
      <c r="C41" s="125"/>
      <c r="D41" s="125"/>
      <c r="E41" s="125"/>
      <c r="F41" s="125"/>
      <c r="G41" s="76" t="s">
        <v>76</v>
      </c>
      <c r="H41" s="125"/>
      <c r="I41" s="125"/>
      <c r="J41" s="125"/>
      <c r="K41" s="76" t="s">
        <v>125</v>
      </c>
      <c r="L41" s="125"/>
      <c r="M41" s="76"/>
      <c r="N41" s="76"/>
      <c r="O41" s="125"/>
      <c r="P41" s="125"/>
      <c r="Q41" s="125"/>
      <c r="R41" s="244"/>
      <c r="S41" s="274"/>
      <c r="T41" s="116"/>
      <c r="U41" s="117"/>
    </row>
    <row r="42" spans="1:21" ht="15" customHeight="1" thickBot="1">
      <c r="A42" s="77"/>
      <c r="B42" s="78"/>
      <c r="C42" s="78"/>
      <c r="D42" s="78"/>
      <c r="E42" s="78"/>
      <c r="F42" s="78"/>
      <c r="G42" s="76" t="s">
        <v>147</v>
      </c>
      <c r="H42" s="78"/>
      <c r="I42" s="78"/>
      <c r="J42" s="78"/>
      <c r="K42" s="91" t="s">
        <v>126</v>
      </c>
      <c r="L42" s="78"/>
      <c r="M42" s="91"/>
      <c r="N42" s="91"/>
      <c r="O42" s="78"/>
      <c r="P42" s="78"/>
      <c r="Q42" s="78"/>
      <c r="R42" s="275"/>
      <c r="S42" s="276"/>
      <c r="T42" s="116"/>
      <c r="U42" s="117"/>
    </row>
    <row r="43" spans="1:21" ht="59.25" customHeight="1" thickBot="1">
      <c r="A43" s="277" t="s">
        <v>87</v>
      </c>
      <c r="B43" s="278"/>
      <c r="C43" s="278"/>
      <c r="D43" s="278"/>
      <c r="E43" s="278"/>
      <c r="F43" s="278"/>
      <c r="G43" s="278"/>
      <c r="H43" s="278"/>
      <c r="I43" s="278"/>
      <c r="J43" s="278"/>
      <c r="K43" s="278"/>
      <c r="L43" s="278"/>
      <c r="M43" s="278"/>
      <c r="N43" s="278"/>
      <c r="O43" s="279"/>
      <c r="P43" s="280"/>
      <c r="Q43" s="228"/>
      <c r="R43" s="228"/>
      <c r="S43" s="229"/>
      <c r="T43" s="116"/>
      <c r="U43" s="117"/>
    </row>
    <row r="44" spans="1:21" ht="15" customHeight="1">
      <c r="A44" s="128">
        <v>1</v>
      </c>
      <c r="B44" s="60" t="s">
        <v>84</v>
      </c>
      <c r="C44" s="61" t="s">
        <v>103</v>
      </c>
      <c r="D44" s="119">
        <v>1</v>
      </c>
      <c r="E44" s="119">
        <v>1</v>
      </c>
      <c r="F44" s="119"/>
      <c r="G44" s="119"/>
      <c r="H44" s="119">
        <v>57320</v>
      </c>
      <c r="I44" s="81">
        <v>80</v>
      </c>
      <c r="J44" s="79"/>
      <c r="K44" s="80"/>
      <c r="L44" s="119">
        <v>30.8</v>
      </c>
      <c r="M44" s="62" t="s">
        <v>93</v>
      </c>
      <c r="N44" s="119"/>
      <c r="O44" s="119"/>
      <c r="P44" s="119"/>
      <c r="Q44" s="119"/>
      <c r="R44" s="236" t="s">
        <v>104</v>
      </c>
      <c r="S44" s="270"/>
    </row>
    <row r="45" spans="1:21" ht="15" customHeight="1">
      <c r="A45" s="129">
        <v>2</v>
      </c>
      <c r="B45" s="60" t="s">
        <v>85</v>
      </c>
      <c r="C45" s="61" t="s">
        <v>103</v>
      </c>
      <c r="D45" s="121">
        <v>1</v>
      </c>
      <c r="E45" s="121">
        <v>1</v>
      </c>
      <c r="F45" s="121"/>
      <c r="G45" s="121"/>
      <c r="H45" s="119">
        <v>57320</v>
      </c>
      <c r="I45" s="81">
        <v>80</v>
      </c>
      <c r="J45" s="67"/>
      <c r="K45" s="62"/>
      <c r="L45" s="121">
        <v>30.8</v>
      </c>
      <c r="M45" s="62" t="s">
        <v>93</v>
      </c>
      <c r="N45" s="121"/>
      <c r="O45" s="121"/>
      <c r="P45" s="121"/>
      <c r="Q45" s="121"/>
      <c r="R45" s="236" t="s">
        <v>104</v>
      </c>
      <c r="S45" s="270"/>
    </row>
    <row r="46" spans="1:21" ht="15" customHeight="1">
      <c r="A46" s="129">
        <v>3</v>
      </c>
      <c r="B46" s="60" t="s">
        <v>86</v>
      </c>
      <c r="C46" s="61" t="s">
        <v>103</v>
      </c>
      <c r="D46" s="121">
        <v>1</v>
      </c>
      <c r="E46" s="121"/>
      <c r="F46" s="121"/>
      <c r="G46" s="121">
        <v>1</v>
      </c>
      <c r="H46" s="119">
        <v>57320</v>
      </c>
      <c r="I46" s="81">
        <v>80</v>
      </c>
      <c r="J46" s="67"/>
      <c r="K46" s="62"/>
      <c r="L46" s="121">
        <v>30.8</v>
      </c>
      <c r="M46" s="62" t="s">
        <v>93</v>
      </c>
      <c r="N46" s="121"/>
      <c r="O46" s="121"/>
      <c r="P46" s="121"/>
      <c r="Q46" s="121"/>
      <c r="R46" s="236" t="s">
        <v>104</v>
      </c>
      <c r="S46" s="270"/>
    </row>
    <row r="47" spans="1:21" ht="15" customHeight="1">
      <c r="A47" s="129">
        <v>4</v>
      </c>
      <c r="B47" s="60" t="s">
        <v>63</v>
      </c>
      <c r="C47" s="61" t="s">
        <v>61</v>
      </c>
      <c r="D47" s="121">
        <v>1</v>
      </c>
      <c r="E47" s="121">
        <v>1</v>
      </c>
      <c r="F47" s="121"/>
      <c r="G47" s="121"/>
      <c r="H47" s="121">
        <v>106000.5</v>
      </c>
      <c r="I47" s="81">
        <v>80</v>
      </c>
      <c r="J47" s="67"/>
      <c r="K47" s="62"/>
      <c r="L47" s="121"/>
      <c r="M47" s="62"/>
      <c r="N47" s="121"/>
      <c r="O47" s="121"/>
      <c r="P47" s="121"/>
      <c r="Q47" s="121"/>
      <c r="R47" s="236"/>
      <c r="S47" s="270"/>
    </row>
    <row r="48" spans="1:21" ht="15" customHeight="1">
      <c r="A48" s="9">
        <v>5</v>
      </c>
      <c r="B48" s="60" t="s">
        <v>64</v>
      </c>
      <c r="C48" s="61" t="s">
        <v>61</v>
      </c>
      <c r="D48" s="121">
        <v>1</v>
      </c>
      <c r="E48" s="121"/>
      <c r="F48" s="121"/>
      <c r="G48" s="121">
        <v>1</v>
      </c>
      <c r="H48" s="121">
        <v>106000.5</v>
      </c>
      <c r="I48" s="81">
        <v>80</v>
      </c>
      <c r="J48" s="70"/>
      <c r="K48" s="121"/>
      <c r="L48" s="121"/>
      <c r="M48" s="62"/>
      <c r="N48" s="121"/>
      <c r="O48" s="121"/>
      <c r="P48" s="121"/>
      <c r="Q48" s="121"/>
      <c r="R48" s="236"/>
      <c r="S48" s="270"/>
    </row>
    <row r="49" spans="1:19" ht="15" customHeight="1">
      <c r="A49" s="129"/>
      <c r="B49" s="60"/>
      <c r="C49" s="61" t="s">
        <v>96</v>
      </c>
      <c r="D49" s="119"/>
      <c r="E49" s="119"/>
      <c r="F49" s="119"/>
      <c r="G49" s="119"/>
      <c r="H49" s="123">
        <f>SUM(H44:H48)</f>
        <v>383961</v>
      </c>
      <c r="I49" s="64"/>
      <c r="J49" s="121"/>
      <c r="K49" s="71"/>
      <c r="L49" s="121"/>
      <c r="M49" s="62"/>
      <c r="N49" s="121"/>
      <c r="O49" s="121"/>
      <c r="P49" s="121"/>
      <c r="Q49" s="121"/>
      <c r="R49" s="236"/>
      <c r="S49" s="270"/>
    </row>
    <row r="50" spans="1:19" ht="15" customHeight="1">
      <c r="A50" s="129"/>
      <c r="B50" s="60"/>
      <c r="C50" s="61" t="s">
        <v>100</v>
      </c>
      <c r="D50" s="121"/>
      <c r="E50" s="121"/>
      <c r="F50" s="121"/>
      <c r="G50" s="121"/>
      <c r="H50" s="123">
        <v>1.2</v>
      </c>
      <c r="I50" s="65">
        <v>0.2</v>
      </c>
      <c r="J50" s="72"/>
      <c r="K50" s="121"/>
      <c r="L50" s="121"/>
      <c r="M50" s="62"/>
      <c r="N50" s="121"/>
      <c r="O50" s="121"/>
      <c r="P50" s="121"/>
      <c r="Q50" s="121"/>
      <c r="R50" s="236"/>
      <c r="S50" s="270"/>
    </row>
    <row r="51" spans="1:19" ht="15" customHeight="1">
      <c r="A51" s="129"/>
      <c r="B51" s="68"/>
      <c r="C51" s="61" t="s">
        <v>97</v>
      </c>
      <c r="D51" s="121"/>
      <c r="E51" s="121"/>
      <c r="F51" s="121"/>
      <c r="G51" s="121"/>
      <c r="H51" s="123">
        <f>H49*H50</f>
        <v>460753.2</v>
      </c>
      <c r="I51" s="64"/>
      <c r="J51" s="67"/>
      <c r="K51" s="62"/>
      <c r="L51" s="121"/>
      <c r="M51" s="62"/>
      <c r="N51" s="121"/>
      <c r="O51" s="121"/>
      <c r="P51" s="121"/>
      <c r="Q51" s="121"/>
      <c r="R51" s="236"/>
      <c r="S51" s="270"/>
    </row>
    <row r="52" spans="1:19" ht="15" customHeight="1">
      <c r="A52" s="129"/>
      <c r="B52" s="68"/>
      <c r="C52" s="69"/>
      <c r="D52" s="121"/>
      <c r="E52" s="121"/>
      <c r="F52" s="121"/>
      <c r="G52" s="121"/>
      <c r="H52" s="121"/>
      <c r="I52" s="121"/>
      <c r="J52" s="121"/>
      <c r="K52" s="121"/>
      <c r="L52" s="67"/>
      <c r="M52" s="62"/>
      <c r="N52" s="121"/>
      <c r="O52" s="121"/>
      <c r="P52" s="121"/>
      <c r="Q52" s="121"/>
      <c r="R52" s="236"/>
      <c r="S52" s="270"/>
    </row>
    <row r="53" spans="1:19" ht="15" customHeight="1">
      <c r="A53" s="129">
        <v>6</v>
      </c>
      <c r="B53" s="60" t="s">
        <v>65</v>
      </c>
      <c r="C53" s="61" t="s">
        <v>52</v>
      </c>
      <c r="D53" s="121">
        <v>1</v>
      </c>
      <c r="E53" s="121">
        <v>1</v>
      </c>
      <c r="F53" s="121"/>
      <c r="G53" s="123"/>
      <c r="H53" s="123"/>
      <c r="I53" s="123"/>
      <c r="J53" s="66" t="s">
        <v>77</v>
      </c>
      <c r="K53" s="62" t="s">
        <v>91</v>
      </c>
      <c r="L53" s="67"/>
      <c r="M53" s="62"/>
      <c r="N53" s="121"/>
      <c r="O53" s="121"/>
      <c r="P53" s="121"/>
      <c r="Q53" s="121"/>
      <c r="R53" s="240" t="s">
        <v>101</v>
      </c>
      <c r="S53" s="271"/>
    </row>
    <row r="54" spans="1:19" ht="15" customHeight="1">
      <c r="A54" s="129">
        <v>7</v>
      </c>
      <c r="B54" s="60" t="s">
        <v>66</v>
      </c>
      <c r="C54" s="61" t="s">
        <v>53</v>
      </c>
      <c r="D54" s="121">
        <v>1</v>
      </c>
      <c r="E54" s="121">
        <v>1</v>
      </c>
      <c r="F54" s="121"/>
      <c r="G54" s="123"/>
      <c r="H54" s="123"/>
      <c r="I54" s="123"/>
      <c r="J54" s="67" t="s">
        <v>77</v>
      </c>
      <c r="K54" s="62" t="s">
        <v>91</v>
      </c>
      <c r="L54" s="67"/>
      <c r="M54" s="62"/>
      <c r="N54" s="121"/>
      <c r="O54" s="121"/>
      <c r="P54" s="121"/>
      <c r="Q54" s="121"/>
      <c r="R54" s="240" t="s">
        <v>102</v>
      </c>
      <c r="S54" s="271"/>
    </row>
    <row r="55" spans="1:19" ht="15" customHeight="1">
      <c r="A55" s="129">
        <v>8</v>
      </c>
      <c r="B55" s="60" t="s">
        <v>67</v>
      </c>
      <c r="C55" s="61" t="s">
        <v>59</v>
      </c>
      <c r="D55" s="121">
        <v>1</v>
      </c>
      <c r="E55" s="121">
        <v>1</v>
      </c>
      <c r="F55" s="121"/>
      <c r="G55" s="123"/>
      <c r="H55" s="123"/>
      <c r="I55" s="123"/>
      <c r="J55" s="66">
        <v>620.1</v>
      </c>
      <c r="K55" s="62" t="s">
        <v>91</v>
      </c>
      <c r="L55" s="67"/>
      <c r="M55" s="62"/>
      <c r="N55" s="121"/>
      <c r="O55" s="121"/>
      <c r="P55" s="121"/>
      <c r="Q55" s="121"/>
      <c r="R55" s="240" t="s">
        <v>92</v>
      </c>
      <c r="S55" s="271"/>
    </row>
    <row r="56" spans="1:19" ht="15" customHeight="1">
      <c r="A56" s="129">
        <v>9</v>
      </c>
      <c r="B56" s="60" t="s">
        <v>68</v>
      </c>
      <c r="C56" s="61" t="s">
        <v>54</v>
      </c>
      <c r="D56" s="121">
        <v>1</v>
      </c>
      <c r="E56" s="121">
        <v>1</v>
      </c>
      <c r="F56" s="121"/>
      <c r="G56" s="123"/>
      <c r="H56" s="123"/>
      <c r="I56" s="123"/>
      <c r="J56" s="66">
        <v>691.2</v>
      </c>
      <c r="K56" s="62" t="s">
        <v>91</v>
      </c>
      <c r="L56" s="67"/>
      <c r="M56" s="62"/>
      <c r="N56" s="121"/>
      <c r="O56" s="121"/>
      <c r="P56" s="121"/>
      <c r="Q56" s="121"/>
      <c r="R56" s="240" t="s">
        <v>92</v>
      </c>
      <c r="S56" s="271"/>
    </row>
    <row r="57" spans="1:19" ht="15" customHeight="1">
      <c r="A57" s="129">
        <v>10</v>
      </c>
      <c r="B57" s="68" t="s">
        <v>89</v>
      </c>
      <c r="C57" s="69" t="s">
        <v>71</v>
      </c>
      <c r="D57" s="121">
        <v>1</v>
      </c>
      <c r="E57" s="121">
        <v>1</v>
      </c>
      <c r="F57" s="121"/>
      <c r="G57" s="123"/>
      <c r="H57" s="123"/>
      <c r="I57" s="123"/>
      <c r="J57" s="67">
        <v>87.5</v>
      </c>
      <c r="K57" s="62" t="s">
        <v>91</v>
      </c>
      <c r="L57" s="67"/>
      <c r="M57" s="62"/>
      <c r="N57" s="121"/>
      <c r="O57" s="121"/>
      <c r="P57" s="121"/>
      <c r="Q57" s="121"/>
      <c r="R57" s="240" t="s">
        <v>92</v>
      </c>
      <c r="S57" s="271"/>
    </row>
    <row r="58" spans="1:19" ht="15" customHeight="1">
      <c r="A58" s="129">
        <v>11</v>
      </c>
      <c r="B58" s="68" t="s">
        <v>90</v>
      </c>
      <c r="C58" s="69" t="s">
        <v>72</v>
      </c>
      <c r="D58" s="121">
        <v>1</v>
      </c>
      <c r="E58" s="121">
        <v>1</v>
      </c>
      <c r="F58" s="121"/>
      <c r="G58" s="123"/>
      <c r="H58" s="123"/>
      <c r="I58" s="123"/>
      <c r="J58" s="67">
        <v>87.5</v>
      </c>
      <c r="K58" s="62" t="s">
        <v>91</v>
      </c>
      <c r="L58" s="67"/>
      <c r="M58" s="62"/>
      <c r="N58" s="121"/>
      <c r="O58" s="121"/>
      <c r="P58" s="121"/>
      <c r="Q58" s="121"/>
      <c r="R58" s="240" t="s">
        <v>92</v>
      </c>
      <c r="S58" s="271"/>
    </row>
    <row r="59" spans="1:19" ht="15" customHeight="1">
      <c r="A59" s="129"/>
      <c r="B59" s="60"/>
      <c r="C59" s="61" t="s">
        <v>98</v>
      </c>
      <c r="D59" s="121"/>
      <c r="E59" s="121"/>
      <c r="F59" s="121"/>
      <c r="G59" s="123"/>
      <c r="H59" s="123"/>
      <c r="I59" s="123"/>
      <c r="J59" s="70">
        <f>SUM(J55:J58)</f>
        <v>1486.3000000000002</v>
      </c>
      <c r="K59" s="121"/>
      <c r="L59" s="67"/>
      <c r="M59" s="62"/>
      <c r="N59" s="121"/>
      <c r="O59" s="121"/>
      <c r="P59" s="121"/>
      <c r="Q59" s="121"/>
      <c r="R59" s="240"/>
      <c r="S59" s="271"/>
    </row>
    <row r="60" spans="1:19" ht="15" customHeight="1">
      <c r="A60" s="129"/>
      <c r="B60" s="60"/>
      <c r="C60" s="61" t="s">
        <v>100</v>
      </c>
      <c r="D60" s="121"/>
      <c r="E60" s="121"/>
      <c r="F60" s="121"/>
      <c r="G60" s="123"/>
      <c r="H60" s="123"/>
      <c r="I60" s="123"/>
      <c r="J60" s="121">
        <v>1.2</v>
      </c>
      <c r="K60" s="71">
        <v>0.2</v>
      </c>
      <c r="L60" s="67"/>
      <c r="M60" s="62"/>
      <c r="N60" s="121"/>
      <c r="O60" s="121"/>
      <c r="P60" s="121"/>
      <c r="Q60" s="121"/>
      <c r="R60" s="240"/>
      <c r="S60" s="271"/>
    </row>
    <row r="61" spans="1:19" ht="15" customHeight="1">
      <c r="A61" s="129"/>
      <c r="B61" s="60"/>
      <c r="C61" s="61" t="s">
        <v>99</v>
      </c>
      <c r="D61" s="121"/>
      <c r="E61" s="121"/>
      <c r="F61" s="121"/>
      <c r="G61" s="123"/>
      <c r="H61" s="123"/>
      <c r="I61" s="123"/>
      <c r="J61" s="72">
        <f>J59*J60</f>
        <v>1783.5600000000002</v>
      </c>
      <c r="K61" s="121"/>
      <c r="L61" s="67"/>
      <c r="M61" s="62"/>
      <c r="N61" s="121"/>
      <c r="O61" s="121"/>
      <c r="P61" s="121"/>
      <c r="Q61" s="121"/>
      <c r="R61" s="240"/>
      <c r="S61" s="271"/>
    </row>
    <row r="62" spans="1:19" ht="15" customHeight="1">
      <c r="A62" s="129"/>
      <c r="B62" s="68"/>
      <c r="C62" s="61"/>
      <c r="D62" s="121"/>
      <c r="E62" s="121"/>
      <c r="F62" s="121"/>
      <c r="G62" s="123"/>
      <c r="H62" s="123"/>
      <c r="I62" s="123"/>
      <c r="J62" s="121"/>
      <c r="K62" s="71"/>
      <c r="L62" s="67"/>
      <c r="M62" s="62"/>
      <c r="N62" s="121"/>
      <c r="O62" s="121"/>
      <c r="P62" s="121"/>
      <c r="Q62" s="121"/>
      <c r="R62" s="240"/>
      <c r="S62" s="271"/>
    </row>
    <row r="63" spans="1:19" ht="15" customHeight="1">
      <c r="A63" s="129">
        <v>12</v>
      </c>
      <c r="B63" s="68" t="s">
        <v>70</v>
      </c>
      <c r="C63" s="69" t="s">
        <v>62</v>
      </c>
      <c r="D63" s="121">
        <v>1</v>
      </c>
      <c r="E63" s="121">
        <v>1</v>
      </c>
      <c r="F63" s="121"/>
      <c r="G63" s="121"/>
      <c r="H63" s="121"/>
      <c r="I63" s="121"/>
      <c r="J63" s="121"/>
      <c r="K63" s="121"/>
      <c r="L63" s="67">
        <v>0.45</v>
      </c>
      <c r="M63" s="62" t="s">
        <v>93</v>
      </c>
      <c r="N63" s="121"/>
      <c r="O63" s="121"/>
      <c r="P63" s="121"/>
      <c r="Q63" s="121"/>
      <c r="R63" s="240" t="s">
        <v>75</v>
      </c>
      <c r="S63" s="271"/>
    </row>
    <row r="64" spans="1:19" ht="15" customHeight="1">
      <c r="A64" s="129">
        <v>13</v>
      </c>
      <c r="B64" s="68" t="s">
        <v>89</v>
      </c>
      <c r="C64" s="69" t="s">
        <v>71</v>
      </c>
      <c r="D64" s="121">
        <v>1</v>
      </c>
      <c r="E64" s="121">
        <v>1</v>
      </c>
      <c r="F64" s="121"/>
      <c r="G64" s="123"/>
      <c r="H64" s="123"/>
      <c r="I64" s="123"/>
      <c r="J64" s="72"/>
      <c r="K64" s="121"/>
      <c r="L64" s="67">
        <v>1.19</v>
      </c>
      <c r="M64" s="62" t="s">
        <v>93</v>
      </c>
      <c r="N64" s="121"/>
      <c r="O64" s="121"/>
      <c r="P64" s="121"/>
      <c r="Q64" s="121"/>
      <c r="R64" s="240" t="s">
        <v>75</v>
      </c>
      <c r="S64" s="271"/>
    </row>
    <row r="65" spans="1:19" ht="15" customHeight="1">
      <c r="A65" s="129">
        <v>14</v>
      </c>
      <c r="B65" s="68" t="s">
        <v>90</v>
      </c>
      <c r="C65" s="69" t="s">
        <v>72</v>
      </c>
      <c r="D65" s="121">
        <v>1</v>
      </c>
      <c r="E65" s="121">
        <v>1</v>
      </c>
      <c r="F65" s="121"/>
      <c r="G65" s="123"/>
      <c r="H65" s="123"/>
      <c r="I65" s="123"/>
      <c r="J65" s="121"/>
      <c r="K65" s="71"/>
      <c r="L65" s="67">
        <v>0.8</v>
      </c>
      <c r="M65" s="62" t="s">
        <v>93</v>
      </c>
      <c r="N65" s="121"/>
      <c r="O65" s="121"/>
      <c r="P65" s="121"/>
      <c r="Q65" s="121"/>
      <c r="R65" s="240" t="s">
        <v>75</v>
      </c>
      <c r="S65" s="271"/>
    </row>
    <row r="66" spans="1:19" ht="15" customHeight="1">
      <c r="A66" s="129">
        <v>15</v>
      </c>
      <c r="B66" s="68" t="s">
        <v>73</v>
      </c>
      <c r="C66" s="61" t="s">
        <v>69</v>
      </c>
      <c r="D66" s="121">
        <v>1</v>
      </c>
      <c r="E66" s="121">
        <v>1</v>
      </c>
      <c r="F66" s="121"/>
      <c r="G66" s="123"/>
      <c r="H66" s="123"/>
      <c r="I66" s="123"/>
      <c r="J66" s="121"/>
      <c r="K66" s="71"/>
      <c r="L66" s="67">
        <v>0.45</v>
      </c>
      <c r="M66" s="62" t="s">
        <v>93</v>
      </c>
      <c r="N66" s="121"/>
      <c r="O66" s="121"/>
      <c r="P66" s="121"/>
      <c r="Q66" s="121"/>
      <c r="R66" s="236" t="s">
        <v>75</v>
      </c>
      <c r="S66" s="270"/>
    </row>
    <row r="67" spans="1:19" ht="15" customHeight="1">
      <c r="A67" s="9"/>
      <c r="B67" s="68"/>
      <c r="C67" s="61" t="s">
        <v>98</v>
      </c>
      <c r="D67" s="121"/>
      <c r="E67" s="121"/>
      <c r="F67" s="121"/>
      <c r="G67" s="121"/>
      <c r="H67" s="121"/>
      <c r="I67" s="121"/>
      <c r="J67" s="121"/>
      <c r="K67" s="121"/>
      <c r="L67" s="73">
        <f>SUM(L44:L46)+SUM(L63:L66)</f>
        <v>95.29</v>
      </c>
      <c r="M67" s="62"/>
      <c r="N67" s="121"/>
      <c r="O67" s="121"/>
      <c r="P67" s="121"/>
      <c r="Q67" s="121"/>
      <c r="R67" s="240"/>
      <c r="S67" s="271"/>
    </row>
    <row r="68" spans="1:19" ht="15" customHeight="1">
      <c r="A68" s="9"/>
      <c r="B68" s="68"/>
      <c r="C68" s="61" t="s">
        <v>100</v>
      </c>
      <c r="D68" s="121"/>
      <c r="E68" s="121"/>
      <c r="F68" s="121"/>
      <c r="G68" s="121"/>
      <c r="H68" s="121"/>
      <c r="I68" s="121"/>
      <c r="J68" s="121"/>
      <c r="K68" s="121"/>
      <c r="L68" s="121">
        <v>1.2</v>
      </c>
      <c r="M68" s="74">
        <v>0.2</v>
      </c>
      <c r="N68" s="121"/>
      <c r="O68" s="121"/>
      <c r="P68" s="121"/>
      <c r="Q68" s="121"/>
      <c r="R68" s="240"/>
      <c r="S68" s="271"/>
    </row>
    <row r="69" spans="1:19" ht="15" customHeight="1">
      <c r="A69" s="9"/>
      <c r="B69" s="68"/>
      <c r="C69" s="61" t="s">
        <v>99</v>
      </c>
      <c r="D69" s="121"/>
      <c r="E69" s="121"/>
      <c r="F69" s="121"/>
      <c r="G69" s="123"/>
      <c r="H69" s="123"/>
      <c r="I69" s="123"/>
      <c r="J69" s="72"/>
      <c r="K69" s="121"/>
      <c r="L69" s="72">
        <f>L67*L68</f>
        <v>114.348</v>
      </c>
      <c r="M69" s="74"/>
      <c r="N69" s="121"/>
      <c r="O69" s="121"/>
      <c r="P69" s="121"/>
      <c r="Q69" s="121"/>
      <c r="R69" s="240"/>
      <c r="S69" s="271"/>
    </row>
    <row r="70" spans="1:19" ht="15" customHeight="1">
      <c r="A70" s="129"/>
      <c r="B70" s="68"/>
      <c r="C70" s="61"/>
      <c r="D70" s="121"/>
      <c r="E70" s="121"/>
      <c r="F70" s="121"/>
      <c r="G70" s="123"/>
      <c r="H70" s="123"/>
      <c r="I70" s="123"/>
      <c r="J70" s="121"/>
      <c r="K70" s="71"/>
      <c r="L70" s="67"/>
      <c r="M70" s="62"/>
      <c r="N70" s="121"/>
      <c r="O70" s="121"/>
      <c r="P70" s="121"/>
      <c r="Q70" s="121"/>
      <c r="R70" s="236"/>
      <c r="S70" s="270"/>
    </row>
    <row r="71" spans="1:19" ht="15" customHeight="1">
      <c r="A71" s="9"/>
      <c r="B71" s="40"/>
      <c r="C71" s="12"/>
      <c r="D71" s="131"/>
      <c r="E71" s="131"/>
      <c r="F71" s="131"/>
      <c r="G71" s="131"/>
      <c r="H71" s="131"/>
      <c r="I71" s="131"/>
      <c r="J71" s="131"/>
      <c r="K71" s="131"/>
      <c r="L71" s="56"/>
      <c r="M71" s="49"/>
      <c r="N71" s="131"/>
      <c r="O71" s="131"/>
      <c r="P71" s="131"/>
      <c r="Q71" s="131"/>
      <c r="R71" s="281"/>
      <c r="S71" s="282"/>
    </row>
    <row r="72" spans="1:19" ht="15" customHeight="1">
      <c r="A72" s="9"/>
      <c r="B72" s="40"/>
      <c r="C72" s="12"/>
      <c r="D72" s="131"/>
      <c r="E72" s="131"/>
      <c r="F72" s="131"/>
      <c r="G72" s="131"/>
      <c r="H72" s="131"/>
      <c r="I72" s="131"/>
      <c r="J72" s="131"/>
      <c r="K72" s="131"/>
      <c r="L72" s="55"/>
      <c r="M72" s="54"/>
      <c r="N72" s="131"/>
      <c r="O72" s="131"/>
      <c r="P72" s="131"/>
      <c r="Q72" s="131"/>
      <c r="R72" s="281"/>
      <c r="S72" s="282"/>
    </row>
    <row r="73" spans="1:19" ht="15" customHeight="1">
      <c r="A73" s="9"/>
      <c r="B73" s="40"/>
      <c r="C73" s="12"/>
      <c r="D73" s="131"/>
      <c r="E73" s="131"/>
      <c r="F73" s="131"/>
      <c r="G73" s="130"/>
      <c r="H73" s="130"/>
      <c r="I73" s="130"/>
      <c r="J73" s="43"/>
      <c r="K73" s="131"/>
      <c r="L73" s="57"/>
      <c r="M73" s="54"/>
      <c r="N73" s="131"/>
      <c r="O73" s="131"/>
      <c r="P73" s="131"/>
      <c r="Q73" s="131"/>
      <c r="R73" s="281"/>
      <c r="S73" s="282"/>
    </row>
    <row r="74" spans="1:19" ht="15" customHeight="1">
      <c r="A74" s="10" t="s">
        <v>40</v>
      </c>
      <c r="B74" s="42" t="s">
        <v>48</v>
      </c>
      <c r="C74" s="42"/>
      <c r="D74" s="127"/>
      <c r="E74" s="127"/>
      <c r="F74" s="127"/>
      <c r="G74" s="42" t="s">
        <v>78</v>
      </c>
      <c r="H74" s="127"/>
      <c r="I74" s="127"/>
      <c r="J74" s="127"/>
      <c r="K74" s="127"/>
      <c r="L74" s="127"/>
      <c r="M74" s="52"/>
      <c r="N74" s="127"/>
      <c r="O74" s="127"/>
      <c r="P74" s="127"/>
      <c r="Q74" s="127"/>
      <c r="R74" s="283"/>
      <c r="S74" s="284"/>
    </row>
    <row r="75" spans="1:19" ht="15" customHeight="1">
      <c r="A75" s="10"/>
      <c r="B75" s="42" t="s">
        <v>44</v>
      </c>
      <c r="C75" s="42"/>
      <c r="D75" s="127"/>
      <c r="E75" s="127"/>
      <c r="F75" s="127"/>
      <c r="G75" s="76" t="s">
        <v>94</v>
      </c>
      <c r="H75" s="125"/>
      <c r="I75" s="127"/>
      <c r="J75" s="127"/>
      <c r="K75" s="127"/>
      <c r="L75" s="127"/>
      <c r="M75" s="52"/>
      <c r="N75" s="127"/>
      <c r="O75" s="127"/>
      <c r="P75" s="127"/>
      <c r="Q75" s="127"/>
      <c r="R75" s="285"/>
      <c r="S75" s="286"/>
    </row>
    <row r="76" spans="1:19" ht="15" customHeight="1">
      <c r="A76" s="10"/>
      <c r="B76" s="42" t="s">
        <v>45</v>
      </c>
      <c r="C76" s="127"/>
      <c r="D76" s="127"/>
      <c r="E76" s="127"/>
      <c r="F76" s="127"/>
      <c r="G76" s="76" t="s">
        <v>76</v>
      </c>
      <c r="H76" s="125"/>
      <c r="I76" s="127"/>
      <c r="J76" s="127"/>
      <c r="K76" s="127"/>
      <c r="L76" s="127"/>
      <c r="M76" s="52"/>
      <c r="N76" s="127"/>
      <c r="O76" s="127"/>
      <c r="P76" s="127"/>
      <c r="Q76" s="127"/>
      <c r="R76" s="285"/>
      <c r="S76" s="286"/>
    </row>
    <row r="77" spans="1:19" ht="15" customHeight="1" thickBot="1">
      <c r="A77" s="44"/>
      <c r="B77" s="127"/>
      <c r="C77" s="127"/>
      <c r="D77" s="127"/>
      <c r="E77" s="127"/>
      <c r="F77" s="127"/>
      <c r="G77" s="76" t="s">
        <v>95</v>
      </c>
      <c r="H77" s="78"/>
      <c r="J77" s="127"/>
      <c r="K77" s="127"/>
      <c r="L77" s="127"/>
      <c r="M77" s="52"/>
      <c r="N77" s="127"/>
      <c r="O77" s="127"/>
      <c r="R77" s="287"/>
      <c r="S77" s="288"/>
    </row>
    <row r="78" spans="1:19" ht="59.25" customHeight="1" thickBot="1">
      <c r="A78" s="277" t="s">
        <v>87</v>
      </c>
      <c r="B78" s="278"/>
      <c r="C78" s="278"/>
      <c r="D78" s="278"/>
      <c r="E78" s="278"/>
      <c r="F78" s="278"/>
      <c r="G78" s="278"/>
      <c r="H78" s="278"/>
      <c r="I78" s="278"/>
      <c r="J78" s="278"/>
      <c r="K78" s="278"/>
      <c r="L78" s="278"/>
      <c r="M78" s="278"/>
      <c r="N78" s="278"/>
      <c r="O78" s="279"/>
      <c r="P78" s="280"/>
      <c r="Q78" s="228"/>
      <c r="R78" s="228"/>
      <c r="S78" s="229"/>
    </row>
  </sheetData>
  <dataConsolidate/>
  <mergeCells count="92">
    <mergeCell ref="A78:O78"/>
    <mergeCell ref="P78:S78"/>
    <mergeCell ref="R72:S72"/>
    <mergeCell ref="R73:S73"/>
    <mergeCell ref="R74:S74"/>
    <mergeCell ref="R75:S75"/>
    <mergeCell ref="R76:S76"/>
    <mergeCell ref="R77:S77"/>
    <mergeCell ref="R71:S71"/>
    <mergeCell ref="R60:S60"/>
    <mergeCell ref="R61:S61"/>
    <mergeCell ref="R62:S62"/>
    <mergeCell ref="R63:S63"/>
    <mergeCell ref="R64:S64"/>
    <mergeCell ref="R65:S65"/>
    <mergeCell ref="R66:S66"/>
    <mergeCell ref="R67:S67"/>
    <mergeCell ref="R68:S68"/>
    <mergeCell ref="R69:S69"/>
    <mergeCell ref="R70:S70"/>
    <mergeCell ref="R59:S59"/>
    <mergeCell ref="R48:S48"/>
    <mergeCell ref="R49:S49"/>
    <mergeCell ref="R50:S50"/>
    <mergeCell ref="R51:S51"/>
    <mergeCell ref="R52:S52"/>
    <mergeCell ref="R53:S53"/>
    <mergeCell ref="R54:S54"/>
    <mergeCell ref="R55:S55"/>
    <mergeCell ref="R56:S56"/>
    <mergeCell ref="R57:S57"/>
    <mergeCell ref="R58:S58"/>
    <mergeCell ref="A43:O43"/>
    <mergeCell ref="P43:S43"/>
    <mergeCell ref="R44:S44"/>
    <mergeCell ref="R45:S45"/>
    <mergeCell ref="R46:S46"/>
    <mergeCell ref="R47:S47"/>
    <mergeCell ref="R37:S37"/>
    <mergeCell ref="R38:S38"/>
    <mergeCell ref="R39:S39"/>
    <mergeCell ref="R40:S40"/>
    <mergeCell ref="R41:S41"/>
    <mergeCell ref="R42:S42"/>
    <mergeCell ref="R36:S36"/>
    <mergeCell ref="R25:S25"/>
    <mergeCell ref="R26:S26"/>
    <mergeCell ref="R27:S27"/>
    <mergeCell ref="R28:S28"/>
    <mergeCell ref="R29:S29"/>
    <mergeCell ref="R30:S30"/>
    <mergeCell ref="R31:S31"/>
    <mergeCell ref="R32:S32"/>
    <mergeCell ref="R33:S33"/>
    <mergeCell ref="R34:S34"/>
    <mergeCell ref="R35:S35"/>
    <mergeCell ref="R24:S24"/>
    <mergeCell ref="R14:S14"/>
    <mergeCell ref="T14:U14"/>
    <mergeCell ref="R15:S15"/>
    <mergeCell ref="R16:S16"/>
    <mergeCell ref="R17:S17"/>
    <mergeCell ref="R18:S18"/>
    <mergeCell ref="R19:S19"/>
    <mergeCell ref="R20:S20"/>
    <mergeCell ref="R21:S21"/>
    <mergeCell ref="R22:S22"/>
    <mergeCell ref="R23:S23"/>
    <mergeCell ref="R13:S13"/>
    <mergeCell ref="T13:U13"/>
    <mergeCell ref="P4:Q4"/>
    <mergeCell ref="R4:S6"/>
    <mergeCell ref="T4:U6"/>
    <mergeCell ref="R7:S7"/>
    <mergeCell ref="T7:U7"/>
    <mergeCell ref="R8:S8"/>
    <mergeCell ref="T8:U8"/>
    <mergeCell ref="R9:S9"/>
    <mergeCell ref="R10:S10"/>
    <mergeCell ref="R11:S11"/>
    <mergeCell ref="R12:S12"/>
    <mergeCell ref="T12:U12"/>
    <mergeCell ref="A2:S2"/>
    <mergeCell ref="A4:A6"/>
    <mergeCell ref="B4:B6"/>
    <mergeCell ref="C4:C6"/>
    <mergeCell ref="D4:D6"/>
    <mergeCell ref="E4:G5"/>
    <mergeCell ref="H4:I4"/>
    <mergeCell ref="J4:K4"/>
    <mergeCell ref="L4:M4"/>
    <mergeCell ref="N4:O4"/>
  </mergeCells>
  <phoneticPr fontId="1" type="noConversion"/>
  <dataValidations count="1">
    <dataValidation type="list" allowBlank="1" showInputMessage="1" showErrorMessage="1" sqref="H4:M4" xr:uid="{00000000-0002-0000-0200-000000000000}">
      <formula1>"Cooling Water, Plant Water, Polished Water, Drinking Water, Nitrogen, Instrument Air, Plant Air,  HP Steam, MP Steam, LP Steam, Fuel Gas, Fuel Oil"</formula1>
    </dataValidation>
  </dataValidations>
  <pageMargins left="0.55118110236220474" right="0.27559055118110237" top="0.59055118110236227" bottom="0.39370078740157483" header="0" footer="0"/>
  <pageSetup scale="66" fitToHeight="0" orientation="landscape" r:id="rId1"/>
  <headerFooter alignWithMargins="0"/>
  <rowBreaks count="1" manualBreakCount="1">
    <brk id="43" max="18" man="1"/>
  </rowBreaks>
  <colBreaks count="1" manualBreakCount="1">
    <brk id="1" max="40"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86"/>
  <sheetViews>
    <sheetView view="pageBreakPreview" zoomScaleNormal="100" zoomScaleSheetLayoutView="100" workbookViewId="0">
      <pane ySplit="6" topLeftCell="A52" activePane="bottomLeft" state="frozen"/>
      <selection pane="bottomLeft" activeCell="C74" sqref="C74"/>
    </sheetView>
  </sheetViews>
  <sheetFormatPr defaultColWidth="9" defaultRowHeight="11.4"/>
  <cols>
    <col min="1" max="1" width="5.59765625" style="1" customWidth="1"/>
    <col min="2" max="2" width="12.59765625" style="1" customWidth="1"/>
    <col min="3" max="3" width="30.09765625" style="1" customWidth="1"/>
    <col min="4" max="4" width="5.59765625" style="1" customWidth="1"/>
    <col min="5" max="7" width="4.59765625" style="1" customWidth="1"/>
    <col min="8" max="8" width="7.8984375" style="1" customWidth="1"/>
    <col min="9" max="9" width="13.69921875" style="1" customWidth="1"/>
    <col min="10" max="10" width="7.8984375" style="1" customWidth="1"/>
    <col min="11" max="11" width="13.69921875" style="1" customWidth="1"/>
    <col min="12" max="12" width="7.8984375" style="1" customWidth="1"/>
    <col min="13" max="13" width="13.69921875" style="53" customWidth="1"/>
    <col min="14" max="19" width="7.8984375" style="1" customWidth="1"/>
    <col min="20" max="21" width="6.09765625" style="1" hidden="1" customWidth="1"/>
    <col min="22" max="16384" width="9" style="1"/>
  </cols>
  <sheetData>
    <row r="1" spans="1:22" s="7" customFormat="1" ht="15" customHeight="1">
      <c r="A1" s="222" t="s">
        <v>163</v>
      </c>
      <c r="B1" s="223"/>
      <c r="C1" s="223"/>
      <c r="D1" s="223"/>
      <c r="E1" s="223"/>
      <c r="F1" s="223"/>
      <c r="G1" s="223"/>
      <c r="H1" s="223"/>
      <c r="I1" s="223"/>
      <c r="J1" s="223"/>
      <c r="K1" s="223"/>
      <c r="L1" s="223"/>
      <c r="M1" s="223"/>
      <c r="N1" s="223"/>
      <c r="O1" s="223"/>
      <c r="P1" s="223"/>
      <c r="Q1" s="139"/>
      <c r="R1" s="140"/>
      <c r="S1" s="141"/>
      <c r="T1" s="160"/>
      <c r="U1" s="4"/>
      <c r="V1" s="160"/>
    </row>
    <row r="2" spans="1:22" s="7" customFormat="1" ht="30" customHeight="1">
      <c r="A2" s="224"/>
      <c r="B2" s="225"/>
      <c r="C2" s="225"/>
      <c r="D2" s="225"/>
      <c r="E2" s="225"/>
      <c r="F2" s="225"/>
      <c r="G2" s="225"/>
      <c r="H2" s="225"/>
      <c r="I2" s="225"/>
      <c r="J2" s="225"/>
      <c r="K2" s="225"/>
      <c r="L2" s="225"/>
      <c r="M2" s="225"/>
      <c r="N2" s="225"/>
      <c r="O2" s="225"/>
      <c r="P2" s="225"/>
      <c r="Q2" s="137"/>
      <c r="R2" s="137"/>
      <c r="S2" s="142"/>
      <c r="T2" s="160"/>
      <c r="U2" s="4"/>
      <c r="V2" s="160"/>
    </row>
    <row r="3" spans="1:22" s="19" customFormat="1" ht="15" customHeight="1" thickBot="1">
      <c r="A3" s="224"/>
      <c r="B3" s="225"/>
      <c r="C3" s="225"/>
      <c r="D3" s="225"/>
      <c r="E3" s="225"/>
      <c r="F3" s="225"/>
      <c r="G3" s="225"/>
      <c r="H3" s="225"/>
      <c r="I3" s="225"/>
      <c r="J3" s="225"/>
      <c r="K3" s="225"/>
      <c r="L3" s="225"/>
      <c r="M3" s="225"/>
      <c r="N3" s="225"/>
      <c r="O3" s="225"/>
      <c r="P3" s="225"/>
      <c r="Q3" s="15"/>
      <c r="R3" s="16"/>
      <c r="S3" s="143"/>
      <c r="T3" s="17"/>
      <c r="U3" s="18"/>
      <c r="V3" s="16"/>
    </row>
    <row r="4" spans="1:22" ht="15" customHeight="1" thickTop="1">
      <c r="A4" s="226" t="s">
        <v>39</v>
      </c>
      <c r="B4" s="226" t="s">
        <v>35</v>
      </c>
      <c r="C4" s="226" t="s">
        <v>36</v>
      </c>
      <c r="D4" s="226" t="s">
        <v>37</v>
      </c>
      <c r="E4" s="226" t="s">
        <v>41</v>
      </c>
      <c r="F4" s="226"/>
      <c r="G4" s="226"/>
      <c r="H4" s="227" t="s">
        <v>42</v>
      </c>
      <c r="I4" s="227"/>
      <c r="J4" s="227" t="s">
        <v>47</v>
      </c>
      <c r="K4" s="227"/>
      <c r="L4" s="227" t="s">
        <v>43</v>
      </c>
      <c r="M4" s="227"/>
      <c r="N4" s="226"/>
      <c r="O4" s="226"/>
      <c r="P4" s="226"/>
      <c r="Q4" s="226"/>
      <c r="R4" s="227" t="s">
        <v>1</v>
      </c>
      <c r="S4" s="227"/>
      <c r="T4" s="232" t="s">
        <v>1</v>
      </c>
      <c r="U4" s="233"/>
      <c r="V4" s="10"/>
    </row>
    <row r="5" spans="1:22" ht="15" customHeight="1">
      <c r="A5" s="226"/>
      <c r="B5" s="226"/>
      <c r="C5" s="226"/>
      <c r="D5" s="226"/>
      <c r="E5" s="226"/>
      <c r="F5" s="226"/>
      <c r="G5" s="226"/>
      <c r="H5" s="167" t="s">
        <v>49</v>
      </c>
      <c r="I5" s="167" t="s">
        <v>50</v>
      </c>
      <c r="J5" s="167" t="s">
        <v>49</v>
      </c>
      <c r="K5" s="167" t="s">
        <v>50</v>
      </c>
      <c r="L5" s="167" t="s">
        <v>49</v>
      </c>
      <c r="M5" s="58" t="s">
        <v>50</v>
      </c>
      <c r="N5" s="167"/>
      <c r="O5" s="167"/>
      <c r="P5" s="167"/>
      <c r="Q5" s="167"/>
      <c r="R5" s="227"/>
      <c r="S5" s="227"/>
      <c r="T5" s="234"/>
      <c r="U5" s="235"/>
    </row>
    <row r="6" spans="1:22" ht="15" customHeight="1" thickBot="1">
      <c r="A6" s="226"/>
      <c r="B6" s="226"/>
      <c r="C6" s="226"/>
      <c r="D6" s="226"/>
      <c r="E6" s="166" t="s">
        <v>3</v>
      </c>
      <c r="F6" s="166" t="s">
        <v>4</v>
      </c>
      <c r="G6" s="166" t="s">
        <v>5</v>
      </c>
      <c r="H6" s="166" t="s">
        <v>160</v>
      </c>
      <c r="I6" s="166" t="s">
        <v>164</v>
      </c>
      <c r="J6" s="166" t="s">
        <v>154</v>
      </c>
      <c r="K6" s="166" t="s">
        <v>164</v>
      </c>
      <c r="L6" s="166" t="s">
        <v>154</v>
      </c>
      <c r="M6" s="166" t="s">
        <v>164</v>
      </c>
      <c r="N6" s="166"/>
      <c r="O6" s="166"/>
      <c r="P6" s="166"/>
      <c r="Q6" s="166"/>
      <c r="R6" s="227"/>
      <c r="S6" s="227"/>
      <c r="T6" s="234"/>
      <c r="U6" s="235"/>
    </row>
    <row r="7" spans="1:22" ht="15" customHeight="1" thickBot="1">
      <c r="A7" s="161">
        <v>1</v>
      </c>
      <c r="B7" s="171" t="s">
        <v>174</v>
      </c>
      <c r="C7" s="61" t="s">
        <v>172</v>
      </c>
      <c r="D7" s="161">
        <v>1</v>
      </c>
      <c r="E7" s="161">
        <v>1</v>
      </c>
      <c r="F7" s="161"/>
      <c r="G7" s="161"/>
      <c r="H7" s="153">
        <v>0</v>
      </c>
      <c r="I7" s="151" t="s">
        <v>177</v>
      </c>
      <c r="J7" s="161"/>
      <c r="K7" s="161"/>
      <c r="L7" s="161"/>
      <c r="M7" s="152"/>
      <c r="N7" s="161"/>
      <c r="O7" s="161"/>
      <c r="P7" s="161"/>
      <c r="Q7" s="161"/>
      <c r="R7" s="236"/>
      <c r="S7" s="236"/>
      <c r="T7" s="228"/>
      <c r="U7" s="229"/>
    </row>
    <row r="8" spans="1:22" ht="15" customHeight="1" thickBot="1">
      <c r="A8" s="166">
        <v>2</v>
      </c>
      <c r="B8" s="171" t="s">
        <v>175</v>
      </c>
      <c r="C8" s="61" t="s">
        <v>173</v>
      </c>
      <c r="D8" s="166">
        <v>2</v>
      </c>
      <c r="E8" s="166">
        <v>1</v>
      </c>
      <c r="F8" s="166"/>
      <c r="G8" s="166">
        <v>1</v>
      </c>
      <c r="H8" s="153">
        <f>0*2</f>
        <v>0</v>
      </c>
      <c r="I8" s="151" t="s">
        <v>177</v>
      </c>
      <c r="J8" s="166"/>
      <c r="K8" s="166"/>
      <c r="L8" s="161"/>
      <c r="M8" s="62"/>
      <c r="N8" s="166"/>
      <c r="O8" s="166"/>
      <c r="P8" s="166"/>
      <c r="Q8" s="166"/>
      <c r="R8" s="236"/>
      <c r="S8" s="236"/>
      <c r="T8" s="228"/>
      <c r="U8" s="229"/>
    </row>
    <row r="9" spans="1:22" ht="15" customHeight="1" thickBot="1">
      <c r="A9" s="102"/>
      <c r="B9" s="164"/>
      <c r="C9" s="99" t="s">
        <v>161</v>
      </c>
      <c r="D9" s="100"/>
      <c r="E9" s="100"/>
      <c r="F9" s="100"/>
      <c r="G9" s="100"/>
      <c r="H9" s="102">
        <f>SUM(H7:H8)</f>
        <v>0</v>
      </c>
      <c r="I9" s="101"/>
      <c r="J9" s="102"/>
      <c r="K9" s="102"/>
      <c r="L9" s="102"/>
      <c r="M9" s="103"/>
      <c r="N9" s="102"/>
      <c r="O9" s="102"/>
      <c r="P9" s="102"/>
      <c r="Q9" s="102"/>
      <c r="R9" s="238"/>
      <c r="S9" s="239"/>
      <c r="T9" s="162"/>
      <c r="U9" s="163"/>
    </row>
    <row r="10" spans="1:22" ht="15" customHeight="1" thickBot="1">
      <c r="A10" s="102"/>
      <c r="B10" s="164"/>
      <c r="C10" s="99" t="s">
        <v>100</v>
      </c>
      <c r="D10" s="102"/>
      <c r="E10" s="102"/>
      <c r="F10" s="102"/>
      <c r="G10" s="102"/>
      <c r="H10" s="102">
        <v>1.2</v>
      </c>
      <c r="I10" s="104">
        <v>0.2</v>
      </c>
      <c r="J10" s="102"/>
      <c r="K10" s="102"/>
      <c r="L10" s="102"/>
      <c r="M10" s="103"/>
      <c r="N10" s="102"/>
      <c r="O10" s="102"/>
      <c r="P10" s="102"/>
      <c r="Q10" s="102"/>
      <c r="R10" s="230"/>
      <c r="S10" s="231"/>
      <c r="T10" s="228"/>
      <c r="U10" s="229"/>
    </row>
    <row r="11" spans="1:22" ht="15" customHeight="1" thickBot="1">
      <c r="A11" s="102"/>
      <c r="B11" s="164"/>
      <c r="C11" s="99" t="s">
        <v>162</v>
      </c>
      <c r="D11" s="102"/>
      <c r="E11" s="102"/>
      <c r="F11" s="102"/>
      <c r="G11" s="102"/>
      <c r="H11" s="102">
        <f>H9*H10</f>
        <v>0</v>
      </c>
      <c r="I11" s="101"/>
      <c r="J11" s="102"/>
      <c r="K11" s="102"/>
      <c r="L11" s="102"/>
      <c r="M11" s="103"/>
      <c r="N11" s="102"/>
      <c r="O11" s="102"/>
      <c r="P11" s="102"/>
      <c r="Q11" s="102"/>
      <c r="R11" s="230"/>
      <c r="S11" s="231"/>
      <c r="T11" s="228"/>
      <c r="U11" s="229"/>
    </row>
    <row r="12" spans="1:22" ht="15" customHeight="1" thickBot="1">
      <c r="A12" s="166">
        <v>3</v>
      </c>
      <c r="B12" s="171" t="s">
        <v>166</v>
      </c>
      <c r="C12" s="61" t="s">
        <v>167</v>
      </c>
      <c r="D12" s="166">
        <v>1</v>
      </c>
      <c r="E12" s="166">
        <v>1</v>
      </c>
      <c r="F12" s="166"/>
      <c r="G12" s="167"/>
      <c r="H12" s="167"/>
      <c r="I12" s="167"/>
      <c r="J12" s="154">
        <v>1635</v>
      </c>
      <c r="K12" s="62" t="s">
        <v>201</v>
      </c>
      <c r="L12" s="166"/>
      <c r="M12" s="63"/>
      <c r="N12" s="166"/>
      <c r="O12" s="166"/>
      <c r="P12" s="166"/>
      <c r="Q12" s="166"/>
      <c r="R12" s="240" t="s">
        <v>200</v>
      </c>
      <c r="S12" s="241"/>
      <c r="T12" s="228"/>
      <c r="U12" s="229"/>
    </row>
    <row r="13" spans="1:22" ht="15" customHeight="1" thickBot="1">
      <c r="A13" s="166">
        <v>4</v>
      </c>
      <c r="B13" s="171" t="s">
        <v>170</v>
      </c>
      <c r="C13" s="61" t="s">
        <v>171</v>
      </c>
      <c r="D13" s="166">
        <v>1</v>
      </c>
      <c r="E13" s="166">
        <v>1</v>
      </c>
      <c r="F13" s="166"/>
      <c r="G13" s="167"/>
      <c r="H13" s="167"/>
      <c r="I13" s="167"/>
      <c r="J13" s="154">
        <v>2319</v>
      </c>
      <c r="K13" s="62" t="s">
        <v>168</v>
      </c>
      <c r="L13" s="166"/>
      <c r="M13" s="63"/>
      <c r="N13" s="166"/>
      <c r="O13" s="166"/>
      <c r="P13" s="166"/>
      <c r="Q13" s="166"/>
      <c r="R13" s="240" t="s">
        <v>202</v>
      </c>
      <c r="S13" s="241"/>
      <c r="T13" s="162"/>
      <c r="U13" s="163"/>
    </row>
    <row r="14" spans="1:22" ht="15" customHeight="1" thickBot="1">
      <c r="A14" s="166">
        <v>5</v>
      </c>
      <c r="B14" s="171" t="s">
        <v>169</v>
      </c>
      <c r="C14" s="61" t="s">
        <v>194</v>
      </c>
      <c r="D14" s="166">
        <v>2</v>
      </c>
      <c r="E14" s="166">
        <v>1</v>
      </c>
      <c r="F14" s="166"/>
      <c r="G14" s="167">
        <v>1</v>
      </c>
      <c r="H14" s="167"/>
      <c r="I14" s="167"/>
      <c r="J14" s="155">
        <f>0*2</f>
        <v>0</v>
      </c>
      <c r="K14" s="62" t="s">
        <v>203</v>
      </c>
      <c r="L14" s="166"/>
      <c r="M14" s="63"/>
      <c r="N14" s="166"/>
      <c r="O14" s="166"/>
      <c r="P14" s="166"/>
      <c r="Q14" s="166"/>
      <c r="R14" s="240" t="s">
        <v>200</v>
      </c>
      <c r="S14" s="241"/>
      <c r="T14" s="162"/>
      <c r="U14" s="163"/>
    </row>
    <row r="15" spans="1:22" ht="15" customHeight="1" thickBot="1">
      <c r="A15" s="166">
        <v>6</v>
      </c>
      <c r="B15" s="171" t="s">
        <v>179</v>
      </c>
      <c r="C15" s="61" t="s">
        <v>178</v>
      </c>
      <c r="D15" s="166">
        <v>2</v>
      </c>
      <c r="E15" s="166">
        <v>2</v>
      </c>
      <c r="F15" s="166"/>
      <c r="G15" s="167"/>
      <c r="H15" s="167"/>
      <c r="I15" s="167"/>
      <c r="J15" s="154">
        <f>375*2</f>
        <v>750</v>
      </c>
      <c r="K15" s="62" t="s">
        <v>181</v>
      </c>
      <c r="L15" s="166"/>
      <c r="M15" s="63"/>
      <c r="N15" s="166"/>
      <c r="O15" s="166"/>
      <c r="P15" s="166"/>
      <c r="Q15" s="166"/>
      <c r="R15" s="240" t="s">
        <v>180</v>
      </c>
      <c r="S15" s="241"/>
      <c r="T15" s="162"/>
      <c r="U15" s="163"/>
    </row>
    <row r="16" spans="1:22" ht="15" customHeight="1" thickBot="1">
      <c r="A16" s="166">
        <v>7</v>
      </c>
      <c r="B16" s="159" t="s">
        <v>182</v>
      </c>
      <c r="C16" s="69" t="s">
        <v>186</v>
      </c>
      <c r="D16" s="166">
        <v>1</v>
      </c>
      <c r="E16" s="166">
        <v>1</v>
      </c>
      <c r="F16" s="166"/>
      <c r="G16" s="167"/>
      <c r="H16" s="167"/>
      <c r="I16" s="167"/>
      <c r="J16" s="156">
        <v>7</v>
      </c>
      <c r="K16" s="62" t="s">
        <v>181</v>
      </c>
      <c r="L16" s="166"/>
      <c r="M16" s="63"/>
      <c r="N16" s="166"/>
      <c r="O16" s="166"/>
      <c r="P16" s="166"/>
      <c r="Q16" s="166"/>
      <c r="R16" s="240" t="s">
        <v>180</v>
      </c>
      <c r="S16" s="241"/>
      <c r="T16" s="162"/>
      <c r="U16" s="163"/>
    </row>
    <row r="17" spans="1:21" ht="15" customHeight="1" thickBot="1">
      <c r="A17" s="166">
        <v>8</v>
      </c>
      <c r="B17" s="159" t="s">
        <v>183</v>
      </c>
      <c r="C17" s="69" t="s">
        <v>186</v>
      </c>
      <c r="D17" s="166">
        <v>2</v>
      </c>
      <c r="E17" s="166">
        <v>2</v>
      </c>
      <c r="F17" s="166"/>
      <c r="G17" s="167"/>
      <c r="H17" s="167"/>
      <c r="I17" s="167"/>
      <c r="J17" s="156">
        <v>7</v>
      </c>
      <c r="K17" s="62" t="s">
        <v>199</v>
      </c>
      <c r="L17" s="166"/>
      <c r="M17" s="63"/>
      <c r="N17" s="166"/>
      <c r="O17" s="166"/>
      <c r="P17" s="166"/>
      <c r="Q17" s="166"/>
      <c r="R17" s="240" t="s">
        <v>198</v>
      </c>
      <c r="S17" s="241"/>
      <c r="T17" s="162"/>
      <c r="U17" s="163"/>
    </row>
    <row r="18" spans="1:21" ht="15" customHeight="1" thickBot="1">
      <c r="A18" s="166">
        <v>9</v>
      </c>
      <c r="B18" s="159" t="s">
        <v>184</v>
      </c>
      <c r="C18" s="69" t="s">
        <v>187</v>
      </c>
      <c r="D18" s="166">
        <v>2</v>
      </c>
      <c r="E18" s="166">
        <v>2</v>
      </c>
      <c r="F18" s="166"/>
      <c r="G18" s="167"/>
      <c r="H18" s="167"/>
      <c r="I18" s="167"/>
      <c r="J18" s="156">
        <v>63</v>
      </c>
      <c r="K18" s="62" t="s">
        <v>199</v>
      </c>
      <c r="L18" s="166"/>
      <c r="M18" s="63"/>
      <c r="N18" s="166"/>
      <c r="O18" s="166"/>
      <c r="P18" s="166"/>
      <c r="Q18" s="166"/>
      <c r="R18" s="240" t="s">
        <v>198</v>
      </c>
      <c r="S18" s="241"/>
      <c r="T18" s="162"/>
      <c r="U18" s="163"/>
    </row>
    <row r="19" spans="1:21" ht="15" customHeight="1" thickBot="1">
      <c r="A19" s="166">
        <v>10</v>
      </c>
      <c r="B19" s="159" t="s">
        <v>185</v>
      </c>
      <c r="C19" s="69" t="s">
        <v>188</v>
      </c>
      <c r="D19" s="166">
        <v>2</v>
      </c>
      <c r="E19" s="166">
        <v>2</v>
      </c>
      <c r="F19" s="166"/>
      <c r="G19" s="167"/>
      <c r="H19" s="167"/>
      <c r="I19" s="167"/>
      <c r="J19" s="156">
        <v>27</v>
      </c>
      <c r="K19" s="62" t="s">
        <v>168</v>
      </c>
      <c r="L19" s="166"/>
      <c r="M19" s="63"/>
      <c r="N19" s="166"/>
      <c r="O19" s="166"/>
      <c r="P19" s="166"/>
      <c r="Q19" s="166"/>
      <c r="R19" s="240" t="s">
        <v>204</v>
      </c>
      <c r="S19" s="241"/>
      <c r="T19" s="162"/>
      <c r="U19" s="163"/>
    </row>
    <row r="20" spans="1:21" ht="15" customHeight="1" thickBot="1">
      <c r="A20" s="166">
        <v>11</v>
      </c>
      <c r="B20" s="159" t="s">
        <v>189</v>
      </c>
      <c r="C20" s="69" t="s">
        <v>195</v>
      </c>
      <c r="D20" s="166">
        <v>2</v>
      </c>
      <c r="E20" s="166"/>
      <c r="F20" s="166">
        <v>2</v>
      </c>
      <c r="G20" s="167"/>
      <c r="H20" s="167"/>
      <c r="I20" s="167"/>
      <c r="J20" s="156" t="s">
        <v>205</v>
      </c>
      <c r="K20" s="62" t="s">
        <v>201</v>
      </c>
      <c r="L20" s="166"/>
      <c r="M20" s="63"/>
      <c r="N20" s="166"/>
      <c r="O20" s="166"/>
      <c r="P20" s="166"/>
      <c r="Q20" s="166"/>
      <c r="R20" s="240" t="s">
        <v>208</v>
      </c>
      <c r="S20" s="241"/>
      <c r="T20" s="162"/>
      <c r="U20" s="163"/>
    </row>
    <row r="21" spans="1:21" ht="15" customHeight="1" thickBot="1">
      <c r="A21" s="166">
        <v>12</v>
      </c>
      <c r="B21" s="159" t="s">
        <v>190</v>
      </c>
      <c r="C21" s="69" t="s">
        <v>195</v>
      </c>
      <c r="D21" s="166">
        <v>2</v>
      </c>
      <c r="E21" s="166">
        <v>2</v>
      </c>
      <c r="F21" s="166"/>
      <c r="G21" s="167"/>
      <c r="H21" s="167"/>
      <c r="I21" s="167"/>
      <c r="J21" s="156" t="s">
        <v>205</v>
      </c>
      <c r="K21" s="62" t="s">
        <v>201</v>
      </c>
      <c r="L21" s="166"/>
      <c r="M21" s="63"/>
      <c r="N21" s="166"/>
      <c r="O21" s="166"/>
      <c r="P21" s="166"/>
      <c r="Q21" s="166"/>
      <c r="R21" s="240" t="s">
        <v>208</v>
      </c>
      <c r="S21" s="241"/>
      <c r="T21" s="162"/>
      <c r="U21" s="163"/>
    </row>
    <row r="22" spans="1:21" ht="15" customHeight="1" thickBot="1">
      <c r="A22" s="166">
        <v>13</v>
      </c>
      <c r="B22" s="159" t="s">
        <v>191</v>
      </c>
      <c r="C22" s="69" t="s">
        <v>196</v>
      </c>
      <c r="D22" s="166">
        <v>2</v>
      </c>
      <c r="E22" s="166">
        <v>2</v>
      </c>
      <c r="F22" s="166"/>
      <c r="G22" s="167"/>
      <c r="H22" s="167"/>
      <c r="I22" s="167"/>
      <c r="J22" s="156" t="s">
        <v>205</v>
      </c>
      <c r="K22" s="62" t="s">
        <v>201</v>
      </c>
      <c r="L22" s="166"/>
      <c r="M22" s="63"/>
      <c r="N22" s="166"/>
      <c r="O22" s="166"/>
      <c r="P22" s="166"/>
      <c r="Q22" s="166"/>
      <c r="R22" s="240" t="s">
        <v>208</v>
      </c>
      <c r="S22" s="241"/>
      <c r="T22" s="162"/>
      <c r="U22" s="163"/>
    </row>
    <row r="23" spans="1:21" ht="15" customHeight="1" thickBot="1">
      <c r="A23" s="166">
        <v>14</v>
      </c>
      <c r="B23" s="159" t="s">
        <v>192</v>
      </c>
      <c r="C23" s="69" t="s">
        <v>197</v>
      </c>
      <c r="D23" s="166">
        <v>2</v>
      </c>
      <c r="E23" s="166">
        <v>2</v>
      </c>
      <c r="F23" s="166"/>
      <c r="G23" s="167"/>
      <c r="H23" s="167"/>
      <c r="I23" s="167"/>
      <c r="J23" s="156" t="s">
        <v>205</v>
      </c>
      <c r="K23" s="62" t="s">
        <v>201</v>
      </c>
      <c r="L23" s="166"/>
      <c r="M23" s="63"/>
      <c r="N23" s="166"/>
      <c r="O23" s="166"/>
      <c r="P23" s="166"/>
      <c r="Q23" s="166"/>
      <c r="R23" s="240" t="s">
        <v>208</v>
      </c>
      <c r="S23" s="241"/>
      <c r="T23" s="162"/>
      <c r="U23" s="163"/>
    </row>
    <row r="24" spans="1:21" ht="15" customHeight="1" thickBot="1">
      <c r="A24" s="166">
        <v>15</v>
      </c>
      <c r="B24" s="159" t="s">
        <v>193</v>
      </c>
      <c r="C24" s="69" t="s">
        <v>196</v>
      </c>
      <c r="D24" s="166">
        <v>2</v>
      </c>
      <c r="E24" s="166">
        <v>2</v>
      </c>
      <c r="F24" s="166"/>
      <c r="G24" s="167"/>
      <c r="H24" s="167"/>
      <c r="I24" s="167"/>
      <c r="J24" s="156" t="s">
        <v>205</v>
      </c>
      <c r="K24" s="62" t="s">
        <v>201</v>
      </c>
      <c r="L24" s="166"/>
      <c r="M24" s="63"/>
      <c r="N24" s="166"/>
      <c r="O24" s="166"/>
      <c r="P24" s="166"/>
      <c r="Q24" s="166"/>
      <c r="R24" s="240" t="s">
        <v>209</v>
      </c>
      <c r="S24" s="241"/>
      <c r="T24" s="162"/>
      <c r="U24" s="163"/>
    </row>
    <row r="25" spans="1:21" ht="15" customHeight="1" thickBot="1">
      <c r="A25" s="166">
        <v>16</v>
      </c>
      <c r="B25" s="159" t="s">
        <v>211</v>
      </c>
      <c r="C25" s="69" t="s">
        <v>222</v>
      </c>
      <c r="D25" s="166">
        <v>1</v>
      </c>
      <c r="E25" s="166">
        <v>1</v>
      </c>
      <c r="F25" s="166"/>
      <c r="G25" s="167"/>
      <c r="H25" s="167"/>
      <c r="I25" s="167"/>
      <c r="J25" s="172">
        <v>10</v>
      </c>
      <c r="K25" s="62" t="s">
        <v>201</v>
      </c>
      <c r="L25" s="166"/>
      <c r="M25" s="63"/>
      <c r="N25" s="166"/>
      <c r="O25" s="166"/>
      <c r="P25" s="166"/>
      <c r="Q25" s="166"/>
      <c r="R25" s="240" t="s">
        <v>219</v>
      </c>
      <c r="S25" s="241"/>
      <c r="T25" s="162"/>
      <c r="U25" s="163"/>
    </row>
    <row r="26" spans="1:21" ht="15" customHeight="1" thickBot="1">
      <c r="A26" s="166">
        <v>17</v>
      </c>
      <c r="B26" s="159" t="s">
        <v>212</v>
      </c>
      <c r="C26" s="69" t="s">
        <v>222</v>
      </c>
      <c r="D26" s="166">
        <v>1</v>
      </c>
      <c r="E26" s="166">
        <v>1</v>
      </c>
      <c r="F26" s="166"/>
      <c r="G26" s="167"/>
      <c r="H26" s="167"/>
      <c r="I26" s="167"/>
      <c r="J26" s="172">
        <v>10</v>
      </c>
      <c r="K26" s="62" t="s">
        <v>201</v>
      </c>
      <c r="L26" s="166"/>
      <c r="M26" s="63"/>
      <c r="N26" s="166"/>
      <c r="O26" s="166"/>
      <c r="P26" s="166"/>
      <c r="Q26" s="166"/>
      <c r="R26" s="240" t="s">
        <v>219</v>
      </c>
      <c r="S26" s="241"/>
      <c r="T26" s="162"/>
      <c r="U26" s="163"/>
    </row>
    <row r="27" spans="1:21" ht="15" customHeight="1" thickBot="1">
      <c r="A27" s="166">
        <v>18</v>
      </c>
      <c r="B27" s="159" t="s">
        <v>213</v>
      </c>
      <c r="C27" s="69" t="s">
        <v>222</v>
      </c>
      <c r="D27" s="166">
        <v>1</v>
      </c>
      <c r="E27" s="166">
        <v>1</v>
      </c>
      <c r="F27" s="166"/>
      <c r="G27" s="167"/>
      <c r="H27" s="167"/>
      <c r="I27" s="167"/>
      <c r="J27" s="172">
        <v>10</v>
      </c>
      <c r="K27" s="62" t="s">
        <v>201</v>
      </c>
      <c r="L27" s="166"/>
      <c r="M27" s="63"/>
      <c r="N27" s="166"/>
      <c r="O27" s="166"/>
      <c r="P27" s="166"/>
      <c r="Q27" s="166"/>
      <c r="R27" s="240" t="s">
        <v>219</v>
      </c>
      <c r="S27" s="241"/>
      <c r="T27" s="162"/>
      <c r="U27" s="163"/>
    </row>
    <row r="28" spans="1:21" ht="15" customHeight="1" thickBot="1">
      <c r="A28" s="166">
        <v>19</v>
      </c>
      <c r="B28" s="159" t="s">
        <v>214</v>
      </c>
      <c r="C28" s="69" t="s">
        <v>222</v>
      </c>
      <c r="D28" s="166">
        <v>1</v>
      </c>
      <c r="E28" s="166">
        <v>1</v>
      </c>
      <c r="F28" s="166"/>
      <c r="G28" s="167"/>
      <c r="H28" s="167"/>
      <c r="I28" s="167"/>
      <c r="J28" s="172">
        <v>10</v>
      </c>
      <c r="K28" s="62" t="s">
        <v>201</v>
      </c>
      <c r="L28" s="166"/>
      <c r="M28" s="63"/>
      <c r="N28" s="166"/>
      <c r="O28" s="166"/>
      <c r="P28" s="166"/>
      <c r="Q28" s="166"/>
      <c r="R28" s="240" t="s">
        <v>219</v>
      </c>
      <c r="S28" s="241"/>
      <c r="T28" s="162"/>
      <c r="U28" s="163"/>
    </row>
    <row r="29" spans="1:21" ht="15" customHeight="1" thickBot="1">
      <c r="A29" s="166">
        <v>20</v>
      </c>
      <c r="B29" s="159" t="s">
        <v>215</v>
      </c>
      <c r="C29" s="69" t="s">
        <v>223</v>
      </c>
      <c r="D29" s="166">
        <v>1</v>
      </c>
      <c r="E29" s="166">
        <v>1</v>
      </c>
      <c r="F29" s="166"/>
      <c r="G29" s="167"/>
      <c r="H29" s="167"/>
      <c r="I29" s="167"/>
      <c r="J29" s="172">
        <v>10</v>
      </c>
      <c r="K29" s="62" t="s">
        <v>201</v>
      </c>
      <c r="L29" s="166"/>
      <c r="M29" s="63"/>
      <c r="N29" s="166"/>
      <c r="O29" s="166"/>
      <c r="P29" s="166"/>
      <c r="Q29" s="166"/>
      <c r="R29" s="240" t="s">
        <v>219</v>
      </c>
      <c r="S29" s="241"/>
      <c r="T29" s="162"/>
      <c r="U29" s="163"/>
    </row>
    <row r="30" spans="1:21" ht="15" customHeight="1" thickBot="1">
      <c r="A30" s="166">
        <v>21</v>
      </c>
      <c r="B30" s="159" t="s">
        <v>216</v>
      </c>
      <c r="C30" s="69" t="s">
        <v>223</v>
      </c>
      <c r="D30" s="166">
        <v>1</v>
      </c>
      <c r="E30" s="166">
        <v>1</v>
      </c>
      <c r="F30" s="166"/>
      <c r="G30" s="167"/>
      <c r="H30" s="167"/>
      <c r="I30" s="167"/>
      <c r="J30" s="172">
        <v>10</v>
      </c>
      <c r="K30" s="62" t="s">
        <v>201</v>
      </c>
      <c r="L30" s="166"/>
      <c r="M30" s="63"/>
      <c r="N30" s="166"/>
      <c r="O30" s="166"/>
      <c r="P30" s="166"/>
      <c r="Q30" s="166"/>
      <c r="R30" s="240" t="s">
        <v>219</v>
      </c>
      <c r="S30" s="241"/>
      <c r="T30" s="162"/>
      <c r="U30" s="163"/>
    </row>
    <row r="31" spans="1:21" ht="15" customHeight="1" thickBot="1">
      <c r="A31" s="166">
        <v>22</v>
      </c>
      <c r="B31" s="159" t="s">
        <v>217</v>
      </c>
      <c r="C31" s="69" t="s">
        <v>223</v>
      </c>
      <c r="D31" s="166">
        <v>1</v>
      </c>
      <c r="E31" s="166">
        <v>1</v>
      </c>
      <c r="F31" s="166"/>
      <c r="G31" s="167"/>
      <c r="H31" s="167"/>
      <c r="I31" s="167"/>
      <c r="J31" s="172">
        <v>10</v>
      </c>
      <c r="K31" s="62" t="s">
        <v>201</v>
      </c>
      <c r="L31" s="166"/>
      <c r="M31" s="63"/>
      <c r="N31" s="166"/>
      <c r="O31" s="166"/>
      <c r="P31" s="166"/>
      <c r="Q31" s="166"/>
      <c r="R31" s="240" t="s">
        <v>219</v>
      </c>
      <c r="S31" s="241"/>
      <c r="T31" s="162"/>
      <c r="U31" s="163"/>
    </row>
    <row r="32" spans="1:21" ht="15" customHeight="1" thickBot="1">
      <c r="A32" s="166">
        <v>23</v>
      </c>
      <c r="B32" s="159" t="s">
        <v>218</v>
      </c>
      <c r="C32" s="69" t="s">
        <v>223</v>
      </c>
      <c r="D32" s="166">
        <v>1</v>
      </c>
      <c r="E32" s="166">
        <v>1</v>
      </c>
      <c r="F32" s="166"/>
      <c r="G32" s="167"/>
      <c r="H32" s="167"/>
      <c r="I32" s="167"/>
      <c r="J32" s="172">
        <v>10</v>
      </c>
      <c r="K32" s="62" t="s">
        <v>201</v>
      </c>
      <c r="L32" s="166"/>
      <c r="M32" s="63"/>
      <c r="N32" s="166"/>
      <c r="O32" s="166"/>
      <c r="P32" s="166"/>
      <c r="Q32" s="166"/>
      <c r="R32" s="240" t="s">
        <v>219</v>
      </c>
      <c r="S32" s="241"/>
      <c r="T32" s="162"/>
      <c r="U32" s="163"/>
    </row>
    <row r="33" spans="1:21" ht="15" customHeight="1" thickBot="1">
      <c r="A33" s="166">
        <v>24</v>
      </c>
      <c r="B33" s="157" t="s">
        <v>22</v>
      </c>
      <c r="C33" s="69" t="s">
        <v>220</v>
      </c>
      <c r="D33" s="166">
        <v>2</v>
      </c>
      <c r="E33" s="166">
        <v>2</v>
      </c>
      <c r="F33" s="166"/>
      <c r="G33" s="167"/>
      <c r="H33" s="167"/>
      <c r="I33" s="167"/>
      <c r="J33" s="172">
        <v>10</v>
      </c>
      <c r="K33" s="62" t="s">
        <v>201</v>
      </c>
      <c r="L33" s="166"/>
      <c r="M33" s="63"/>
      <c r="N33" s="166"/>
      <c r="O33" s="166"/>
      <c r="P33" s="166"/>
      <c r="Q33" s="166"/>
      <c r="R33" s="240" t="s">
        <v>219</v>
      </c>
      <c r="S33" s="241"/>
      <c r="T33" s="162"/>
      <c r="U33" s="163"/>
    </row>
    <row r="34" spans="1:21" ht="15" customHeight="1" thickBot="1">
      <c r="A34" s="166">
        <v>25</v>
      </c>
      <c r="B34" s="158" t="s">
        <v>22</v>
      </c>
      <c r="C34" s="69" t="s">
        <v>221</v>
      </c>
      <c r="D34" s="166">
        <v>2</v>
      </c>
      <c r="E34" s="166">
        <v>2</v>
      </c>
      <c r="F34" s="166"/>
      <c r="G34" s="167"/>
      <c r="H34" s="167"/>
      <c r="I34" s="167"/>
      <c r="J34" s="172">
        <v>10</v>
      </c>
      <c r="K34" s="62" t="s">
        <v>201</v>
      </c>
      <c r="L34" s="166"/>
      <c r="M34" s="63"/>
      <c r="N34" s="166"/>
      <c r="O34" s="166"/>
      <c r="P34" s="166"/>
      <c r="Q34" s="166"/>
      <c r="R34" s="240" t="s">
        <v>219</v>
      </c>
      <c r="S34" s="241"/>
      <c r="T34" s="162"/>
      <c r="U34" s="163"/>
    </row>
    <row r="35" spans="1:21" ht="15" customHeight="1" thickBot="1">
      <c r="A35" s="166">
        <v>26</v>
      </c>
      <c r="B35" s="158" t="s">
        <v>22</v>
      </c>
      <c r="C35" s="69" t="s">
        <v>221</v>
      </c>
      <c r="D35" s="166">
        <v>2</v>
      </c>
      <c r="E35" s="166">
        <v>2</v>
      </c>
      <c r="F35" s="166"/>
      <c r="G35" s="167"/>
      <c r="H35" s="167"/>
      <c r="I35" s="167"/>
      <c r="J35" s="172">
        <v>10</v>
      </c>
      <c r="K35" s="62" t="s">
        <v>201</v>
      </c>
      <c r="L35" s="166"/>
      <c r="M35" s="63"/>
      <c r="N35" s="166"/>
      <c r="O35" s="166"/>
      <c r="P35" s="166"/>
      <c r="Q35" s="166"/>
      <c r="R35" s="240" t="s">
        <v>219</v>
      </c>
      <c r="S35" s="241"/>
      <c r="T35" s="162"/>
      <c r="U35" s="163"/>
    </row>
    <row r="36" spans="1:21" ht="15" customHeight="1" thickBot="1">
      <c r="A36" s="161"/>
      <c r="B36" s="171"/>
      <c r="C36" s="61"/>
      <c r="D36" s="166"/>
      <c r="E36" s="166"/>
      <c r="F36" s="166"/>
      <c r="G36" s="167"/>
      <c r="H36" s="167"/>
      <c r="I36" s="167"/>
      <c r="J36" s="172"/>
      <c r="K36" s="62"/>
      <c r="L36" s="166"/>
      <c r="M36" s="63"/>
      <c r="N36" s="166"/>
      <c r="O36" s="166"/>
      <c r="P36" s="166"/>
      <c r="Q36" s="166"/>
      <c r="R36" s="240"/>
      <c r="S36" s="241"/>
      <c r="T36" s="162"/>
      <c r="U36" s="163"/>
    </row>
    <row r="37" spans="1:21" ht="15" customHeight="1" thickBot="1">
      <c r="A37" s="100"/>
      <c r="B37" s="164"/>
      <c r="C37" s="99" t="s">
        <v>158</v>
      </c>
      <c r="D37" s="102"/>
      <c r="E37" s="102"/>
      <c r="F37" s="102"/>
      <c r="G37" s="102"/>
      <c r="H37" s="102"/>
      <c r="I37" s="102"/>
      <c r="J37" s="114">
        <f>J12+J13+J14+J15+J16+J17+J18+J19+J25+J26+J27+J28+J29+J30+J31+J32+J33+J34+J35</f>
        <v>4918</v>
      </c>
      <c r="K37" s="102"/>
      <c r="L37" s="102"/>
      <c r="M37" s="106"/>
      <c r="N37" s="102"/>
      <c r="O37" s="102"/>
      <c r="P37" s="102"/>
      <c r="Q37" s="102"/>
      <c r="R37" s="238"/>
      <c r="S37" s="239"/>
      <c r="T37" s="162"/>
      <c r="U37" s="163"/>
    </row>
    <row r="38" spans="1:21" ht="15" customHeight="1" thickBot="1">
      <c r="A38" s="100"/>
      <c r="B38" s="164"/>
      <c r="C38" s="99" t="s">
        <v>100</v>
      </c>
      <c r="D38" s="102"/>
      <c r="E38" s="102"/>
      <c r="F38" s="102"/>
      <c r="G38" s="102"/>
      <c r="H38" s="102"/>
      <c r="I38" s="102"/>
      <c r="J38" s="102">
        <v>1.2</v>
      </c>
      <c r="K38" s="107">
        <v>0.2</v>
      </c>
      <c r="L38" s="102"/>
      <c r="M38" s="106"/>
      <c r="N38" s="102"/>
      <c r="O38" s="102"/>
      <c r="P38" s="102"/>
      <c r="Q38" s="102"/>
      <c r="R38" s="238"/>
      <c r="S38" s="239"/>
      <c r="T38" s="162"/>
      <c r="U38" s="163"/>
    </row>
    <row r="39" spans="1:21" ht="15" customHeight="1" thickBot="1">
      <c r="A39" s="102"/>
      <c r="B39" s="164"/>
      <c r="C39" s="99" t="s">
        <v>159</v>
      </c>
      <c r="D39" s="102"/>
      <c r="E39" s="102"/>
      <c r="F39" s="102"/>
      <c r="G39" s="102"/>
      <c r="H39" s="102"/>
      <c r="I39" s="102"/>
      <c r="J39" s="115">
        <f>J37*J38</f>
        <v>5901.5999999999995</v>
      </c>
      <c r="K39" s="102"/>
      <c r="L39" s="102"/>
      <c r="M39" s="106"/>
      <c r="N39" s="102"/>
      <c r="O39" s="102"/>
      <c r="P39" s="102"/>
      <c r="Q39" s="102"/>
      <c r="R39" s="238"/>
      <c r="S39" s="239"/>
      <c r="T39" s="162"/>
      <c r="U39" s="163"/>
    </row>
    <row r="40" spans="1:21" ht="15" customHeight="1" thickBot="1">
      <c r="A40" s="161">
        <v>1</v>
      </c>
      <c r="B40" s="171" t="s">
        <v>225</v>
      </c>
      <c r="C40" s="61" t="s">
        <v>227</v>
      </c>
      <c r="D40" s="161">
        <v>1</v>
      </c>
      <c r="E40" s="161">
        <v>1</v>
      </c>
      <c r="F40" s="161"/>
      <c r="G40" s="161"/>
      <c r="H40" s="167"/>
      <c r="I40" s="167"/>
      <c r="J40" s="66"/>
      <c r="K40" s="62"/>
      <c r="L40" s="161">
        <v>3.0000000000000001E-3</v>
      </c>
      <c r="M40" s="152" t="s">
        <v>165</v>
      </c>
      <c r="N40" s="166"/>
      <c r="O40" s="166"/>
      <c r="P40" s="166"/>
      <c r="Q40" s="166"/>
      <c r="R40" s="236" t="s">
        <v>224</v>
      </c>
      <c r="S40" s="236"/>
      <c r="T40" s="162"/>
      <c r="U40" s="163"/>
    </row>
    <row r="41" spans="1:21" ht="15" customHeight="1" thickBot="1">
      <c r="A41" s="161">
        <v>2</v>
      </c>
      <c r="B41" s="171" t="s">
        <v>212</v>
      </c>
      <c r="C41" s="61" t="s">
        <v>227</v>
      </c>
      <c r="D41" s="161">
        <v>1</v>
      </c>
      <c r="E41" s="161">
        <v>1</v>
      </c>
      <c r="F41" s="161"/>
      <c r="G41" s="161"/>
      <c r="H41" s="167"/>
      <c r="I41" s="167"/>
      <c r="J41" s="66"/>
      <c r="K41" s="62"/>
      <c r="L41" s="161">
        <v>3.0000000000000001E-3</v>
      </c>
      <c r="M41" s="152" t="s">
        <v>165</v>
      </c>
      <c r="N41" s="166"/>
      <c r="O41" s="166"/>
      <c r="P41" s="166"/>
      <c r="Q41" s="166"/>
      <c r="R41" s="236" t="s">
        <v>224</v>
      </c>
      <c r="S41" s="236"/>
      <c r="T41" s="162"/>
      <c r="U41" s="163"/>
    </row>
    <row r="42" spans="1:21" ht="15" customHeight="1" thickBot="1">
      <c r="A42" s="161">
        <v>3</v>
      </c>
      <c r="B42" s="171" t="s">
        <v>226</v>
      </c>
      <c r="C42" s="61" t="s">
        <v>228</v>
      </c>
      <c r="D42" s="161">
        <v>1</v>
      </c>
      <c r="E42" s="161">
        <v>1</v>
      </c>
      <c r="F42" s="161"/>
      <c r="G42" s="161"/>
      <c r="H42" s="167"/>
      <c r="I42" s="167"/>
      <c r="J42" s="66"/>
      <c r="K42" s="62"/>
      <c r="L42" s="161">
        <v>3.0000000000000001E-3</v>
      </c>
      <c r="M42" s="152" t="s">
        <v>165</v>
      </c>
      <c r="N42" s="166"/>
      <c r="O42" s="166"/>
      <c r="P42" s="166"/>
      <c r="Q42" s="166"/>
      <c r="R42" s="236" t="s">
        <v>224</v>
      </c>
      <c r="S42" s="236"/>
      <c r="T42" s="162"/>
      <c r="U42" s="163"/>
    </row>
    <row r="43" spans="1:21" ht="15" customHeight="1" thickBot="1">
      <c r="A43" s="161">
        <v>4</v>
      </c>
      <c r="B43" s="171" t="s">
        <v>229</v>
      </c>
      <c r="C43" s="61" t="s">
        <v>230</v>
      </c>
      <c r="D43" s="161">
        <v>1</v>
      </c>
      <c r="E43" s="161">
        <v>1</v>
      </c>
      <c r="F43" s="161"/>
      <c r="G43" s="161"/>
      <c r="H43" s="167"/>
      <c r="I43" s="167"/>
      <c r="J43" s="66"/>
      <c r="K43" s="62"/>
      <c r="L43" s="161">
        <v>3.0000000000000001E-3</v>
      </c>
      <c r="M43" s="152" t="s">
        <v>165</v>
      </c>
      <c r="N43" s="166"/>
      <c r="O43" s="166"/>
      <c r="P43" s="166"/>
      <c r="Q43" s="166"/>
      <c r="R43" s="236" t="s">
        <v>224</v>
      </c>
      <c r="S43" s="236"/>
      <c r="T43" s="162"/>
      <c r="U43" s="163"/>
    </row>
    <row r="44" spans="1:21" ht="15" customHeight="1" thickBot="1">
      <c r="A44" s="161">
        <v>5</v>
      </c>
      <c r="B44" s="171" t="s">
        <v>231</v>
      </c>
      <c r="C44" s="61" t="s">
        <v>230</v>
      </c>
      <c r="D44" s="161">
        <v>1</v>
      </c>
      <c r="E44" s="161">
        <v>1</v>
      </c>
      <c r="F44" s="161"/>
      <c r="G44" s="161"/>
      <c r="H44" s="167"/>
      <c r="I44" s="167"/>
      <c r="J44" s="66"/>
      <c r="K44" s="62"/>
      <c r="L44" s="161">
        <v>3.0000000000000001E-3</v>
      </c>
      <c r="M44" s="152" t="s">
        <v>165</v>
      </c>
      <c r="N44" s="166"/>
      <c r="O44" s="166"/>
      <c r="P44" s="166"/>
      <c r="Q44" s="166"/>
      <c r="R44" s="236" t="s">
        <v>224</v>
      </c>
      <c r="S44" s="236"/>
      <c r="T44" s="162"/>
      <c r="U44" s="163"/>
    </row>
    <row r="45" spans="1:21" ht="15" customHeight="1" thickBot="1">
      <c r="A45" s="161">
        <v>6</v>
      </c>
      <c r="B45" s="158" t="s">
        <v>232</v>
      </c>
      <c r="C45" s="61" t="s">
        <v>234</v>
      </c>
      <c r="D45" s="161">
        <v>1</v>
      </c>
      <c r="E45" s="161">
        <v>1</v>
      </c>
      <c r="F45" s="161"/>
      <c r="G45" s="161"/>
      <c r="H45" s="167"/>
      <c r="I45" s="167"/>
      <c r="J45" s="66"/>
      <c r="K45" s="62"/>
      <c r="L45" s="161">
        <v>3.0000000000000001E-3</v>
      </c>
      <c r="M45" s="152" t="s">
        <v>165</v>
      </c>
      <c r="N45" s="166"/>
      <c r="O45" s="166"/>
      <c r="P45" s="166"/>
      <c r="Q45" s="166"/>
      <c r="R45" s="236" t="s">
        <v>224</v>
      </c>
      <c r="S45" s="236"/>
      <c r="T45" s="162"/>
      <c r="U45" s="163"/>
    </row>
    <row r="46" spans="1:21" ht="15" customHeight="1" thickBot="1">
      <c r="A46" s="161">
        <v>7</v>
      </c>
      <c r="B46" s="158" t="s">
        <v>233</v>
      </c>
      <c r="C46" s="61" t="s">
        <v>234</v>
      </c>
      <c r="D46" s="161">
        <v>1</v>
      </c>
      <c r="E46" s="161">
        <v>1</v>
      </c>
      <c r="F46" s="161"/>
      <c r="G46" s="161"/>
      <c r="H46" s="167"/>
      <c r="I46" s="167"/>
      <c r="J46" s="66"/>
      <c r="K46" s="62"/>
      <c r="L46" s="161">
        <v>3.0000000000000001E-3</v>
      </c>
      <c r="M46" s="152" t="s">
        <v>165</v>
      </c>
      <c r="N46" s="166"/>
      <c r="O46" s="166"/>
      <c r="P46" s="166"/>
      <c r="Q46" s="166"/>
      <c r="R46" s="236" t="s">
        <v>224</v>
      </c>
      <c r="S46" s="236"/>
      <c r="T46" s="162"/>
      <c r="U46" s="163"/>
    </row>
    <row r="47" spans="1:21" ht="15" customHeight="1" thickBot="1">
      <c r="A47" s="161">
        <v>8</v>
      </c>
      <c r="B47" s="171" t="s">
        <v>213</v>
      </c>
      <c r="C47" s="61" t="s">
        <v>235</v>
      </c>
      <c r="D47" s="161">
        <v>1</v>
      </c>
      <c r="E47" s="161">
        <v>1</v>
      </c>
      <c r="F47" s="161"/>
      <c r="G47" s="161"/>
      <c r="H47" s="167"/>
      <c r="I47" s="167"/>
      <c r="J47" s="66"/>
      <c r="K47" s="62"/>
      <c r="L47" s="161">
        <v>3.0000000000000001E-3</v>
      </c>
      <c r="M47" s="152" t="s">
        <v>165</v>
      </c>
      <c r="N47" s="166"/>
      <c r="O47" s="166"/>
      <c r="P47" s="166"/>
      <c r="Q47" s="166"/>
      <c r="R47" s="236" t="s">
        <v>224</v>
      </c>
      <c r="S47" s="236"/>
      <c r="T47" s="162"/>
      <c r="U47" s="163"/>
    </row>
    <row r="48" spans="1:21" ht="15" customHeight="1" thickBot="1">
      <c r="A48" s="161">
        <v>9</v>
      </c>
      <c r="B48" s="171" t="s">
        <v>236</v>
      </c>
      <c r="C48" s="61" t="s">
        <v>239</v>
      </c>
      <c r="D48" s="161">
        <v>1</v>
      </c>
      <c r="E48" s="161">
        <v>1</v>
      </c>
      <c r="F48" s="161"/>
      <c r="G48" s="161"/>
      <c r="H48" s="167"/>
      <c r="I48" s="167"/>
      <c r="J48" s="66"/>
      <c r="K48" s="62"/>
      <c r="L48" s="161">
        <v>3.0000000000000001E-3</v>
      </c>
      <c r="M48" s="152" t="s">
        <v>165</v>
      </c>
      <c r="N48" s="166"/>
      <c r="O48" s="166"/>
      <c r="P48" s="166"/>
      <c r="Q48" s="166"/>
      <c r="R48" s="236" t="s">
        <v>224</v>
      </c>
      <c r="S48" s="236"/>
      <c r="T48" s="162"/>
      <c r="U48" s="163"/>
    </row>
    <row r="49" spans="1:21" ht="15" customHeight="1" thickBot="1">
      <c r="A49" s="161">
        <v>10</v>
      </c>
      <c r="B49" s="171" t="s">
        <v>237</v>
      </c>
      <c r="C49" s="61" t="s">
        <v>239</v>
      </c>
      <c r="D49" s="161">
        <v>1</v>
      </c>
      <c r="E49" s="161">
        <v>1</v>
      </c>
      <c r="F49" s="161"/>
      <c r="G49" s="161"/>
      <c r="H49" s="167"/>
      <c r="I49" s="167"/>
      <c r="J49" s="66"/>
      <c r="K49" s="62"/>
      <c r="L49" s="161">
        <v>3.0000000000000001E-3</v>
      </c>
      <c r="M49" s="152" t="s">
        <v>165</v>
      </c>
      <c r="N49" s="166"/>
      <c r="O49" s="166"/>
      <c r="P49" s="166"/>
      <c r="Q49" s="166"/>
      <c r="R49" s="236" t="s">
        <v>224</v>
      </c>
      <c r="S49" s="236"/>
      <c r="T49" s="162"/>
      <c r="U49" s="163"/>
    </row>
    <row r="50" spans="1:21" ht="15" customHeight="1" thickBot="1">
      <c r="A50" s="161">
        <v>11</v>
      </c>
      <c r="B50" s="171" t="s">
        <v>238</v>
      </c>
      <c r="C50" s="61" t="s">
        <v>239</v>
      </c>
      <c r="D50" s="161">
        <v>1</v>
      </c>
      <c r="E50" s="161">
        <v>1</v>
      </c>
      <c r="F50" s="161"/>
      <c r="G50" s="161"/>
      <c r="H50" s="167"/>
      <c r="I50" s="167"/>
      <c r="J50" s="66"/>
      <c r="K50" s="62"/>
      <c r="L50" s="161">
        <v>3.0000000000000001E-3</v>
      </c>
      <c r="M50" s="152" t="s">
        <v>165</v>
      </c>
      <c r="N50" s="166"/>
      <c r="O50" s="166"/>
      <c r="P50" s="166"/>
      <c r="Q50" s="166"/>
      <c r="R50" s="236" t="s">
        <v>224</v>
      </c>
      <c r="S50" s="236"/>
      <c r="T50" s="162"/>
      <c r="U50" s="163"/>
    </row>
    <row r="51" spans="1:21" ht="15" customHeight="1" thickBot="1">
      <c r="A51" s="161">
        <v>12</v>
      </c>
      <c r="B51" s="171" t="s">
        <v>240</v>
      </c>
      <c r="C51" s="61" t="s">
        <v>242</v>
      </c>
      <c r="D51" s="161">
        <v>1</v>
      </c>
      <c r="E51" s="161">
        <v>1</v>
      </c>
      <c r="F51" s="161"/>
      <c r="G51" s="161"/>
      <c r="H51" s="167"/>
      <c r="I51" s="167"/>
      <c r="J51" s="66"/>
      <c r="K51" s="62"/>
      <c r="L51" s="161">
        <v>3.0000000000000001E-3</v>
      </c>
      <c r="M51" s="152" t="s">
        <v>165</v>
      </c>
      <c r="N51" s="166"/>
      <c r="O51" s="166"/>
      <c r="P51" s="166"/>
      <c r="Q51" s="166"/>
      <c r="R51" s="236" t="s">
        <v>224</v>
      </c>
      <c r="S51" s="236"/>
      <c r="T51" s="162"/>
      <c r="U51" s="163"/>
    </row>
    <row r="52" spans="1:21" ht="15" customHeight="1" thickBot="1">
      <c r="A52" s="161">
        <v>13</v>
      </c>
      <c r="B52" s="171" t="s">
        <v>241</v>
      </c>
      <c r="C52" s="61" t="s">
        <v>242</v>
      </c>
      <c r="D52" s="161">
        <v>1</v>
      </c>
      <c r="E52" s="161">
        <v>1</v>
      </c>
      <c r="F52" s="161"/>
      <c r="G52" s="161"/>
      <c r="H52" s="167"/>
      <c r="I52" s="167"/>
      <c r="J52" s="66"/>
      <c r="K52" s="62"/>
      <c r="L52" s="161">
        <v>3.0000000000000001E-3</v>
      </c>
      <c r="M52" s="152" t="s">
        <v>165</v>
      </c>
      <c r="N52" s="166"/>
      <c r="O52" s="166"/>
      <c r="P52" s="166"/>
      <c r="Q52" s="166"/>
      <c r="R52" s="236" t="s">
        <v>224</v>
      </c>
      <c r="S52" s="236"/>
      <c r="T52" s="162"/>
      <c r="U52" s="163"/>
    </row>
    <row r="53" spans="1:21" ht="15" customHeight="1" thickBot="1">
      <c r="A53" s="161">
        <v>14</v>
      </c>
      <c r="B53" s="159" t="s">
        <v>211</v>
      </c>
      <c r="C53" s="69" t="s">
        <v>222</v>
      </c>
      <c r="D53" s="166">
        <v>1</v>
      </c>
      <c r="E53" s="166">
        <v>1</v>
      </c>
      <c r="F53" s="161"/>
      <c r="G53" s="161"/>
      <c r="H53" s="167"/>
      <c r="I53" s="167"/>
      <c r="J53" s="66"/>
      <c r="K53" s="62"/>
      <c r="L53" s="161">
        <v>3.0000000000000001E-3</v>
      </c>
      <c r="M53" s="152" t="s">
        <v>165</v>
      </c>
      <c r="N53" s="166"/>
      <c r="O53" s="166"/>
      <c r="P53" s="166"/>
      <c r="Q53" s="166"/>
      <c r="R53" s="236" t="s">
        <v>224</v>
      </c>
      <c r="S53" s="236"/>
      <c r="T53" s="162"/>
      <c r="U53" s="163"/>
    </row>
    <row r="54" spans="1:21" ht="15" customHeight="1" thickBot="1">
      <c r="A54" s="161">
        <v>15</v>
      </c>
      <c r="B54" s="159" t="s">
        <v>212</v>
      </c>
      <c r="C54" s="69" t="s">
        <v>222</v>
      </c>
      <c r="D54" s="166">
        <v>1</v>
      </c>
      <c r="E54" s="166">
        <v>1</v>
      </c>
      <c r="F54" s="161"/>
      <c r="G54" s="161"/>
      <c r="H54" s="167"/>
      <c r="I54" s="167"/>
      <c r="J54" s="66"/>
      <c r="K54" s="62"/>
      <c r="L54" s="161">
        <v>3.0000000000000001E-3</v>
      </c>
      <c r="M54" s="152" t="s">
        <v>165</v>
      </c>
      <c r="N54" s="166"/>
      <c r="O54" s="166"/>
      <c r="P54" s="166"/>
      <c r="Q54" s="166"/>
      <c r="R54" s="236" t="s">
        <v>224</v>
      </c>
      <c r="S54" s="236"/>
      <c r="T54" s="162"/>
      <c r="U54" s="163"/>
    </row>
    <row r="55" spans="1:21" ht="15" customHeight="1" thickBot="1">
      <c r="A55" s="161">
        <v>16</v>
      </c>
      <c r="B55" s="159" t="s">
        <v>213</v>
      </c>
      <c r="C55" s="69" t="s">
        <v>222</v>
      </c>
      <c r="D55" s="166">
        <v>1</v>
      </c>
      <c r="E55" s="166">
        <v>1</v>
      </c>
      <c r="F55" s="161"/>
      <c r="G55" s="161"/>
      <c r="H55" s="167"/>
      <c r="I55" s="167"/>
      <c r="J55" s="66"/>
      <c r="K55" s="62"/>
      <c r="L55" s="161">
        <v>3.0000000000000001E-3</v>
      </c>
      <c r="M55" s="152" t="s">
        <v>165</v>
      </c>
      <c r="N55" s="166"/>
      <c r="O55" s="166"/>
      <c r="P55" s="166"/>
      <c r="Q55" s="166"/>
      <c r="R55" s="236" t="s">
        <v>224</v>
      </c>
      <c r="S55" s="236"/>
      <c r="T55" s="162"/>
      <c r="U55" s="163"/>
    </row>
    <row r="56" spans="1:21" ht="15" customHeight="1" thickBot="1">
      <c r="A56" s="161">
        <v>17</v>
      </c>
      <c r="B56" s="159" t="s">
        <v>214</v>
      </c>
      <c r="C56" s="69" t="s">
        <v>222</v>
      </c>
      <c r="D56" s="166">
        <v>1</v>
      </c>
      <c r="E56" s="166">
        <v>1</v>
      </c>
      <c r="F56" s="161"/>
      <c r="G56" s="161"/>
      <c r="H56" s="167"/>
      <c r="I56" s="167"/>
      <c r="J56" s="66"/>
      <c r="K56" s="62"/>
      <c r="L56" s="161">
        <v>3.0000000000000001E-3</v>
      </c>
      <c r="M56" s="152" t="s">
        <v>165</v>
      </c>
      <c r="N56" s="166"/>
      <c r="O56" s="166"/>
      <c r="P56" s="166"/>
      <c r="Q56" s="166"/>
      <c r="R56" s="236" t="s">
        <v>224</v>
      </c>
      <c r="S56" s="236"/>
      <c r="T56" s="162"/>
      <c r="U56" s="163"/>
    </row>
    <row r="57" spans="1:21" ht="15" customHeight="1" thickBot="1">
      <c r="A57" s="161">
        <v>18</v>
      </c>
      <c r="B57" s="159" t="s">
        <v>215</v>
      </c>
      <c r="C57" s="69" t="s">
        <v>223</v>
      </c>
      <c r="D57" s="166">
        <v>1</v>
      </c>
      <c r="E57" s="166">
        <v>1</v>
      </c>
      <c r="F57" s="161"/>
      <c r="G57" s="161"/>
      <c r="H57" s="167"/>
      <c r="I57" s="167"/>
      <c r="J57" s="66"/>
      <c r="K57" s="62"/>
      <c r="L57" s="161">
        <v>3.0000000000000001E-3</v>
      </c>
      <c r="M57" s="152" t="s">
        <v>165</v>
      </c>
      <c r="N57" s="166"/>
      <c r="O57" s="166"/>
      <c r="P57" s="166"/>
      <c r="Q57" s="166"/>
      <c r="R57" s="236" t="s">
        <v>224</v>
      </c>
      <c r="S57" s="236"/>
      <c r="T57" s="162"/>
      <c r="U57" s="163"/>
    </row>
    <row r="58" spans="1:21" ht="15" customHeight="1" thickBot="1">
      <c r="A58" s="161">
        <v>19</v>
      </c>
      <c r="B58" s="159" t="s">
        <v>216</v>
      </c>
      <c r="C58" s="69" t="s">
        <v>223</v>
      </c>
      <c r="D58" s="166">
        <v>1</v>
      </c>
      <c r="E58" s="166">
        <v>1</v>
      </c>
      <c r="F58" s="161"/>
      <c r="G58" s="161"/>
      <c r="H58" s="167"/>
      <c r="I58" s="167"/>
      <c r="J58" s="66"/>
      <c r="K58" s="62"/>
      <c r="L58" s="161">
        <v>3.0000000000000001E-3</v>
      </c>
      <c r="M58" s="152" t="s">
        <v>165</v>
      </c>
      <c r="N58" s="166"/>
      <c r="O58" s="166"/>
      <c r="P58" s="166"/>
      <c r="Q58" s="166"/>
      <c r="R58" s="236" t="s">
        <v>224</v>
      </c>
      <c r="S58" s="236"/>
      <c r="T58" s="162"/>
      <c r="U58" s="163"/>
    </row>
    <row r="59" spans="1:21" ht="15" customHeight="1" thickBot="1">
      <c r="A59" s="161">
        <v>20</v>
      </c>
      <c r="B59" s="159" t="s">
        <v>217</v>
      </c>
      <c r="C59" s="69" t="s">
        <v>223</v>
      </c>
      <c r="D59" s="166">
        <v>1</v>
      </c>
      <c r="E59" s="166">
        <v>1</v>
      </c>
      <c r="F59" s="161"/>
      <c r="G59" s="161"/>
      <c r="H59" s="167"/>
      <c r="I59" s="167"/>
      <c r="J59" s="66"/>
      <c r="K59" s="62"/>
      <c r="L59" s="161">
        <v>3.0000000000000001E-3</v>
      </c>
      <c r="M59" s="152" t="s">
        <v>165</v>
      </c>
      <c r="N59" s="166"/>
      <c r="O59" s="166"/>
      <c r="P59" s="166"/>
      <c r="Q59" s="166"/>
      <c r="R59" s="236" t="s">
        <v>224</v>
      </c>
      <c r="S59" s="236"/>
      <c r="T59" s="162"/>
      <c r="U59" s="163"/>
    </row>
    <row r="60" spans="1:21" ht="15" customHeight="1" thickBot="1">
      <c r="A60" s="161">
        <v>21</v>
      </c>
      <c r="B60" s="159" t="s">
        <v>218</v>
      </c>
      <c r="C60" s="69" t="s">
        <v>223</v>
      </c>
      <c r="D60" s="166">
        <v>1</v>
      </c>
      <c r="E60" s="166">
        <v>1</v>
      </c>
      <c r="F60" s="161"/>
      <c r="G60" s="161"/>
      <c r="H60" s="167"/>
      <c r="I60" s="167"/>
      <c r="J60" s="66"/>
      <c r="K60" s="62"/>
      <c r="L60" s="161">
        <v>3.0000000000000001E-3</v>
      </c>
      <c r="M60" s="152" t="s">
        <v>165</v>
      </c>
      <c r="N60" s="166"/>
      <c r="O60" s="166"/>
      <c r="P60" s="166"/>
      <c r="Q60" s="166"/>
      <c r="R60" s="236" t="s">
        <v>224</v>
      </c>
      <c r="S60" s="236"/>
      <c r="T60" s="162"/>
      <c r="U60" s="163"/>
    </row>
    <row r="61" spans="1:21" ht="15" customHeight="1" thickBot="1">
      <c r="A61" s="161">
        <v>22</v>
      </c>
      <c r="B61" s="171" t="s">
        <v>243</v>
      </c>
      <c r="C61" s="69" t="s">
        <v>246</v>
      </c>
      <c r="D61" s="166">
        <v>1</v>
      </c>
      <c r="E61" s="166">
        <v>1</v>
      </c>
      <c r="F61" s="161"/>
      <c r="G61" s="161"/>
      <c r="H61" s="167"/>
      <c r="I61" s="167"/>
      <c r="J61" s="66"/>
      <c r="K61" s="62"/>
      <c r="L61" s="161">
        <v>3.0000000000000001E-3</v>
      </c>
      <c r="M61" s="152" t="s">
        <v>165</v>
      </c>
      <c r="N61" s="166"/>
      <c r="O61" s="166"/>
      <c r="P61" s="166"/>
      <c r="Q61" s="166"/>
      <c r="R61" s="236" t="s">
        <v>224</v>
      </c>
      <c r="S61" s="236"/>
      <c r="T61" s="162"/>
      <c r="U61" s="163"/>
    </row>
    <row r="62" spans="1:21" ht="15" customHeight="1" thickBot="1">
      <c r="A62" s="161">
        <v>23</v>
      </c>
      <c r="B62" s="171" t="s">
        <v>244</v>
      </c>
      <c r="C62" s="69" t="s">
        <v>247</v>
      </c>
      <c r="D62" s="166">
        <v>1</v>
      </c>
      <c r="E62" s="166">
        <v>1</v>
      </c>
      <c r="F62" s="161"/>
      <c r="G62" s="161"/>
      <c r="H62" s="167"/>
      <c r="I62" s="167"/>
      <c r="J62" s="66"/>
      <c r="K62" s="62"/>
      <c r="L62" s="161">
        <v>3.0000000000000001E-3</v>
      </c>
      <c r="M62" s="152" t="s">
        <v>165</v>
      </c>
      <c r="N62" s="166"/>
      <c r="O62" s="166"/>
      <c r="P62" s="166"/>
      <c r="Q62" s="166"/>
      <c r="R62" s="236" t="s">
        <v>224</v>
      </c>
      <c r="S62" s="236"/>
      <c r="T62" s="162"/>
      <c r="U62" s="163"/>
    </row>
    <row r="63" spans="1:21" ht="15" customHeight="1" thickBot="1">
      <c r="A63" s="161">
        <v>24</v>
      </c>
      <c r="B63" s="171" t="s">
        <v>245</v>
      </c>
      <c r="C63" s="69" t="s">
        <v>247</v>
      </c>
      <c r="D63" s="166">
        <v>1</v>
      </c>
      <c r="E63" s="166">
        <v>1</v>
      </c>
      <c r="F63" s="161"/>
      <c r="G63" s="161"/>
      <c r="H63" s="167"/>
      <c r="I63" s="167"/>
      <c r="J63" s="66"/>
      <c r="K63" s="62"/>
      <c r="L63" s="161">
        <v>3.0000000000000001E-3</v>
      </c>
      <c r="M63" s="152" t="s">
        <v>165</v>
      </c>
      <c r="N63" s="166"/>
      <c r="O63" s="166"/>
      <c r="P63" s="166"/>
      <c r="Q63" s="166"/>
      <c r="R63" s="236" t="s">
        <v>224</v>
      </c>
      <c r="S63" s="236"/>
      <c r="T63" s="162"/>
      <c r="U63" s="163"/>
    </row>
    <row r="64" spans="1:21" ht="15" customHeight="1" thickBot="1">
      <c r="A64" s="161">
        <v>25</v>
      </c>
      <c r="B64" s="171" t="s">
        <v>248</v>
      </c>
      <c r="C64" s="69" t="s">
        <v>250</v>
      </c>
      <c r="D64" s="166">
        <v>1</v>
      </c>
      <c r="E64" s="166">
        <v>1</v>
      </c>
      <c r="F64" s="161"/>
      <c r="G64" s="161"/>
      <c r="H64" s="167"/>
      <c r="I64" s="167"/>
      <c r="J64" s="66"/>
      <c r="K64" s="62"/>
      <c r="L64" s="161">
        <v>3.0000000000000001E-3</v>
      </c>
      <c r="M64" s="152" t="s">
        <v>165</v>
      </c>
      <c r="N64" s="166"/>
      <c r="O64" s="166"/>
      <c r="P64" s="166"/>
      <c r="Q64" s="166"/>
      <c r="R64" s="236" t="s">
        <v>224</v>
      </c>
      <c r="S64" s="236"/>
      <c r="T64" s="162"/>
      <c r="U64" s="163"/>
    </row>
    <row r="65" spans="1:21" ht="15" customHeight="1" thickBot="1">
      <c r="A65" s="161">
        <v>26</v>
      </c>
      <c r="B65" s="171" t="s">
        <v>249</v>
      </c>
      <c r="C65" s="69" t="s">
        <v>250</v>
      </c>
      <c r="D65" s="166">
        <v>1</v>
      </c>
      <c r="E65" s="166">
        <v>1</v>
      </c>
      <c r="F65" s="161"/>
      <c r="G65" s="161"/>
      <c r="H65" s="167"/>
      <c r="I65" s="167"/>
      <c r="J65" s="66"/>
      <c r="K65" s="62"/>
      <c r="L65" s="161">
        <v>3.0000000000000001E-3</v>
      </c>
      <c r="M65" s="152" t="s">
        <v>165</v>
      </c>
      <c r="N65" s="166"/>
      <c r="O65" s="166"/>
      <c r="P65" s="166"/>
      <c r="Q65" s="166"/>
      <c r="R65" s="236" t="s">
        <v>224</v>
      </c>
      <c r="S65" s="236"/>
      <c r="T65" s="162"/>
      <c r="U65" s="163"/>
    </row>
    <row r="66" spans="1:21" ht="15" customHeight="1" thickBot="1">
      <c r="A66" s="161">
        <v>27</v>
      </c>
      <c r="B66" s="171" t="s">
        <v>251</v>
      </c>
      <c r="C66" s="69" t="s">
        <v>253</v>
      </c>
      <c r="D66" s="166">
        <v>1</v>
      </c>
      <c r="E66" s="166">
        <v>1</v>
      </c>
      <c r="F66" s="161"/>
      <c r="G66" s="161"/>
      <c r="H66" s="167"/>
      <c r="I66" s="167"/>
      <c r="J66" s="66"/>
      <c r="K66" s="62"/>
      <c r="L66" s="161">
        <v>3.0000000000000001E-3</v>
      </c>
      <c r="M66" s="152" t="s">
        <v>165</v>
      </c>
      <c r="N66" s="166"/>
      <c r="O66" s="166"/>
      <c r="P66" s="166"/>
      <c r="Q66" s="166"/>
      <c r="R66" s="236" t="s">
        <v>224</v>
      </c>
      <c r="S66" s="236"/>
      <c r="T66" s="162"/>
      <c r="U66" s="163"/>
    </row>
    <row r="67" spans="1:21" ht="15" customHeight="1" thickBot="1">
      <c r="A67" s="161">
        <v>28</v>
      </c>
      <c r="B67" s="171" t="s">
        <v>252</v>
      </c>
      <c r="C67" s="69" t="s">
        <v>253</v>
      </c>
      <c r="D67" s="166">
        <v>1</v>
      </c>
      <c r="E67" s="166">
        <v>1</v>
      </c>
      <c r="F67" s="161"/>
      <c r="G67" s="161"/>
      <c r="H67" s="167"/>
      <c r="I67" s="167"/>
      <c r="J67" s="66"/>
      <c r="K67" s="62"/>
      <c r="L67" s="161">
        <v>3.0000000000000001E-3</v>
      </c>
      <c r="M67" s="152" t="s">
        <v>165</v>
      </c>
      <c r="N67" s="166"/>
      <c r="O67" s="166"/>
      <c r="P67" s="166"/>
      <c r="Q67" s="166"/>
      <c r="R67" s="236" t="s">
        <v>224</v>
      </c>
      <c r="S67" s="236"/>
      <c r="T67" s="162"/>
      <c r="U67" s="163"/>
    </row>
    <row r="68" spans="1:21" ht="15" customHeight="1" thickBot="1">
      <c r="A68" s="161">
        <v>29</v>
      </c>
      <c r="B68" s="171" t="s">
        <v>254</v>
      </c>
      <c r="C68" s="69" t="s">
        <v>250</v>
      </c>
      <c r="D68" s="166">
        <v>1</v>
      </c>
      <c r="E68" s="166">
        <v>1</v>
      </c>
      <c r="F68" s="161"/>
      <c r="G68" s="161"/>
      <c r="H68" s="167"/>
      <c r="I68" s="167"/>
      <c r="J68" s="66"/>
      <c r="K68" s="62"/>
      <c r="L68" s="161">
        <v>3.0000000000000001E-3</v>
      </c>
      <c r="M68" s="152" t="s">
        <v>165</v>
      </c>
      <c r="N68" s="166"/>
      <c r="O68" s="166"/>
      <c r="P68" s="166"/>
      <c r="Q68" s="166"/>
      <c r="R68" s="236" t="s">
        <v>224</v>
      </c>
      <c r="S68" s="236"/>
      <c r="T68" s="162"/>
      <c r="U68" s="163"/>
    </row>
    <row r="69" spans="1:21" ht="15" customHeight="1" thickBot="1">
      <c r="A69" s="161">
        <v>30</v>
      </c>
      <c r="B69" s="171" t="s">
        <v>255</v>
      </c>
      <c r="C69" s="69" t="s">
        <v>250</v>
      </c>
      <c r="D69" s="166">
        <v>1</v>
      </c>
      <c r="E69" s="166">
        <v>1</v>
      </c>
      <c r="F69" s="161"/>
      <c r="G69" s="161"/>
      <c r="H69" s="167"/>
      <c r="I69" s="167"/>
      <c r="J69" s="66"/>
      <c r="K69" s="62"/>
      <c r="L69" s="161">
        <v>3.0000000000000001E-3</v>
      </c>
      <c r="M69" s="152" t="s">
        <v>165</v>
      </c>
      <c r="N69" s="166"/>
      <c r="O69" s="166"/>
      <c r="P69" s="166"/>
      <c r="Q69" s="166"/>
      <c r="R69" s="236" t="s">
        <v>224</v>
      </c>
      <c r="S69" s="236"/>
      <c r="T69" s="162"/>
      <c r="U69" s="163"/>
    </row>
    <row r="70" spans="1:21" ht="15" customHeight="1" thickBot="1">
      <c r="A70" s="161">
        <v>31</v>
      </c>
      <c r="B70" s="171" t="s">
        <v>256</v>
      </c>
      <c r="C70" s="69" t="s">
        <v>257</v>
      </c>
      <c r="D70" s="166">
        <v>1</v>
      </c>
      <c r="E70" s="166">
        <v>1</v>
      </c>
      <c r="F70" s="161"/>
      <c r="G70" s="161"/>
      <c r="H70" s="167"/>
      <c r="I70" s="167"/>
      <c r="J70" s="66"/>
      <c r="K70" s="62"/>
      <c r="L70" s="161">
        <v>3.0000000000000001E-3</v>
      </c>
      <c r="M70" s="152" t="s">
        <v>165</v>
      </c>
      <c r="N70" s="166"/>
      <c r="O70" s="166"/>
      <c r="P70" s="166"/>
      <c r="Q70" s="166"/>
      <c r="R70" s="236" t="s">
        <v>224</v>
      </c>
      <c r="S70" s="236"/>
      <c r="T70" s="162"/>
      <c r="U70" s="163"/>
    </row>
    <row r="71" spans="1:21" ht="15" customHeight="1" thickBot="1">
      <c r="A71" s="161">
        <v>32</v>
      </c>
      <c r="B71" s="171" t="s">
        <v>258</v>
      </c>
      <c r="C71" s="69" t="s">
        <v>253</v>
      </c>
      <c r="D71" s="166">
        <v>1</v>
      </c>
      <c r="E71" s="166">
        <v>1</v>
      </c>
      <c r="F71" s="161"/>
      <c r="G71" s="161"/>
      <c r="H71" s="167"/>
      <c r="I71" s="167"/>
      <c r="J71" s="66"/>
      <c r="K71" s="62"/>
      <c r="L71" s="161">
        <v>3.0000000000000001E-3</v>
      </c>
      <c r="M71" s="152" t="s">
        <v>165</v>
      </c>
      <c r="N71" s="166"/>
      <c r="O71" s="166"/>
      <c r="P71" s="166"/>
      <c r="Q71" s="166"/>
      <c r="R71" s="236" t="s">
        <v>224</v>
      </c>
      <c r="S71" s="236"/>
      <c r="T71" s="162"/>
      <c r="U71" s="163"/>
    </row>
    <row r="72" spans="1:21" ht="15" customHeight="1" thickBot="1">
      <c r="A72" s="161">
        <v>33</v>
      </c>
      <c r="B72" s="171" t="s">
        <v>259</v>
      </c>
      <c r="C72" s="69" t="s">
        <v>253</v>
      </c>
      <c r="D72" s="166">
        <v>1</v>
      </c>
      <c r="E72" s="166">
        <v>1</v>
      </c>
      <c r="F72" s="161"/>
      <c r="G72" s="161"/>
      <c r="H72" s="167"/>
      <c r="I72" s="167"/>
      <c r="J72" s="66"/>
      <c r="K72" s="62"/>
      <c r="L72" s="161">
        <v>3.0000000000000001E-3</v>
      </c>
      <c r="M72" s="152" t="s">
        <v>165</v>
      </c>
      <c r="N72" s="166"/>
      <c r="O72" s="166"/>
      <c r="P72" s="166"/>
      <c r="Q72" s="166"/>
      <c r="R72" s="236" t="s">
        <v>224</v>
      </c>
      <c r="S72" s="236"/>
      <c r="T72" s="162"/>
      <c r="U72" s="163"/>
    </row>
    <row r="73" spans="1:21" ht="15" customHeight="1" thickBot="1">
      <c r="A73" s="161">
        <v>34</v>
      </c>
      <c r="B73" s="171" t="s">
        <v>260</v>
      </c>
      <c r="C73" s="69" t="s">
        <v>261</v>
      </c>
      <c r="D73" s="166">
        <v>1</v>
      </c>
      <c r="E73" s="166">
        <v>1</v>
      </c>
      <c r="F73" s="161"/>
      <c r="G73" s="161"/>
      <c r="H73" s="167"/>
      <c r="I73" s="167"/>
      <c r="J73" s="66"/>
      <c r="K73" s="62"/>
      <c r="L73" s="161">
        <v>3.0000000000000001E-3</v>
      </c>
      <c r="M73" s="152" t="s">
        <v>165</v>
      </c>
      <c r="N73" s="166"/>
      <c r="O73" s="166"/>
      <c r="P73" s="166"/>
      <c r="Q73" s="166"/>
      <c r="R73" s="236" t="s">
        <v>224</v>
      </c>
      <c r="S73" s="236"/>
      <c r="T73" s="162"/>
      <c r="U73" s="163"/>
    </row>
    <row r="74" spans="1:21" ht="15" customHeight="1" thickBot="1">
      <c r="A74" s="161">
        <v>35</v>
      </c>
      <c r="B74" s="171" t="s">
        <v>263</v>
      </c>
      <c r="C74" s="69" t="s">
        <v>300</v>
      </c>
      <c r="D74" s="166">
        <v>1</v>
      </c>
      <c r="E74" s="166">
        <v>1</v>
      </c>
      <c r="F74" s="161"/>
      <c r="G74" s="161"/>
      <c r="H74" s="167"/>
      <c r="I74" s="167"/>
      <c r="J74" s="66"/>
      <c r="K74" s="62"/>
      <c r="L74" s="161">
        <v>3.0000000000000001E-3</v>
      </c>
      <c r="M74" s="152" t="s">
        <v>165</v>
      </c>
      <c r="N74" s="166"/>
      <c r="O74" s="166"/>
      <c r="P74" s="166"/>
      <c r="Q74" s="166"/>
      <c r="R74" s="236" t="s">
        <v>224</v>
      </c>
      <c r="S74" s="236"/>
      <c r="T74" s="162"/>
      <c r="U74" s="163"/>
    </row>
    <row r="75" spans="1:21" ht="15" customHeight="1" thickBot="1">
      <c r="A75" s="161">
        <v>36</v>
      </c>
      <c r="B75" s="171" t="s">
        <v>262</v>
      </c>
      <c r="C75" s="69" t="s">
        <v>267</v>
      </c>
      <c r="D75" s="166">
        <v>1</v>
      </c>
      <c r="E75" s="166">
        <v>1</v>
      </c>
      <c r="F75" s="161"/>
      <c r="G75" s="161"/>
      <c r="H75" s="167"/>
      <c r="I75" s="167"/>
      <c r="J75" s="66"/>
      <c r="K75" s="62"/>
      <c r="L75" s="161">
        <v>3.0000000000000001E-3</v>
      </c>
      <c r="M75" s="152" t="s">
        <v>165</v>
      </c>
      <c r="N75" s="166"/>
      <c r="O75" s="166"/>
      <c r="P75" s="166"/>
      <c r="Q75" s="166"/>
      <c r="R75" s="236" t="s">
        <v>224</v>
      </c>
      <c r="S75" s="236"/>
      <c r="T75" s="162"/>
      <c r="U75" s="163"/>
    </row>
    <row r="76" spans="1:21" ht="15" customHeight="1" thickBot="1">
      <c r="A76" s="161">
        <v>37</v>
      </c>
      <c r="B76" s="171" t="s">
        <v>264</v>
      </c>
      <c r="C76" s="69" t="s">
        <v>269</v>
      </c>
      <c r="D76" s="166">
        <v>1</v>
      </c>
      <c r="E76" s="166">
        <v>1</v>
      </c>
      <c r="F76" s="161"/>
      <c r="G76" s="161"/>
      <c r="H76" s="167"/>
      <c r="I76" s="167"/>
      <c r="J76" s="66"/>
      <c r="K76" s="62"/>
      <c r="L76" s="161">
        <v>3.0000000000000001E-3</v>
      </c>
      <c r="M76" s="152" t="s">
        <v>165</v>
      </c>
      <c r="N76" s="166"/>
      <c r="O76" s="166"/>
      <c r="P76" s="166"/>
      <c r="Q76" s="166"/>
      <c r="R76" s="236" t="s">
        <v>224</v>
      </c>
      <c r="S76" s="236"/>
      <c r="T76" s="162"/>
      <c r="U76" s="163"/>
    </row>
    <row r="77" spans="1:21" ht="15" customHeight="1" thickBot="1">
      <c r="A77" s="161">
        <v>38</v>
      </c>
      <c r="B77" s="171" t="s">
        <v>265</v>
      </c>
      <c r="C77" s="69" t="s">
        <v>268</v>
      </c>
      <c r="D77" s="166">
        <v>1</v>
      </c>
      <c r="E77" s="166">
        <v>1</v>
      </c>
      <c r="F77" s="161"/>
      <c r="G77" s="161"/>
      <c r="H77" s="167"/>
      <c r="I77" s="167"/>
      <c r="J77" s="66"/>
      <c r="K77" s="62"/>
      <c r="L77" s="161">
        <v>3.0000000000000001E-3</v>
      </c>
      <c r="M77" s="152" t="s">
        <v>165</v>
      </c>
      <c r="N77" s="166"/>
      <c r="O77" s="166"/>
      <c r="P77" s="166"/>
      <c r="Q77" s="166"/>
      <c r="R77" s="236" t="s">
        <v>224</v>
      </c>
      <c r="S77" s="236"/>
      <c r="T77" s="162"/>
      <c r="U77" s="163"/>
    </row>
    <row r="78" spans="1:21" ht="15" customHeight="1" thickBot="1">
      <c r="A78" s="161">
        <v>39</v>
      </c>
      <c r="B78" s="171" t="s">
        <v>266</v>
      </c>
      <c r="C78" s="69" t="s">
        <v>268</v>
      </c>
      <c r="D78" s="166">
        <v>1</v>
      </c>
      <c r="E78" s="166">
        <v>1</v>
      </c>
      <c r="F78" s="161"/>
      <c r="G78" s="161"/>
      <c r="H78" s="167"/>
      <c r="I78" s="167"/>
      <c r="J78" s="66"/>
      <c r="K78" s="62"/>
      <c r="L78" s="161">
        <v>3.0000000000000001E-3</v>
      </c>
      <c r="M78" s="152" t="s">
        <v>165</v>
      </c>
      <c r="N78" s="166"/>
      <c r="O78" s="166"/>
      <c r="P78" s="166"/>
      <c r="Q78" s="166"/>
      <c r="R78" s="236" t="s">
        <v>224</v>
      </c>
      <c r="S78" s="236"/>
      <c r="T78" s="162"/>
      <c r="U78" s="163"/>
    </row>
    <row r="79" spans="1:21" ht="15" customHeight="1" thickBot="1">
      <c r="A79" s="100"/>
      <c r="B79" s="165"/>
      <c r="C79" s="99" t="s">
        <v>156</v>
      </c>
      <c r="D79" s="102"/>
      <c r="E79" s="102"/>
      <c r="F79" s="102"/>
      <c r="G79" s="102"/>
      <c r="H79" s="102"/>
      <c r="I79" s="102"/>
      <c r="J79" s="102"/>
      <c r="K79" s="102"/>
      <c r="L79" s="112">
        <f>SUM(L40:L78)</f>
        <v>0.11700000000000006</v>
      </c>
      <c r="M79" s="106"/>
      <c r="N79" s="102"/>
      <c r="O79" s="102"/>
      <c r="P79" s="102"/>
      <c r="Q79" s="102"/>
      <c r="R79" s="238"/>
      <c r="S79" s="239"/>
      <c r="T79" s="162"/>
      <c r="U79" s="163"/>
    </row>
    <row r="80" spans="1:21" ht="15" customHeight="1" thickBot="1">
      <c r="A80" s="100"/>
      <c r="B80" s="165"/>
      <c r="C80" s="99" t="s">
        <v>100</v>
      </c>
      <c r="D80" s="102"/>
      <c r="E80" s="102"/>
      <c r="F80" s="102"/>
      <c r="G80" s="102"/>
      <c r="H80" s="102"/>
      <c r="I80" s="102"/>
      <c r="J80" s="108"/>
      <c r="K80" s="102"/>
      <c r="L80" s="102">
        <v>1.2</v>
      </c>
      <c r="M80" s="110">
        <v>0.2</v>
      </c>
      <c r="N80" s="102"/>
      <c r="O80" s="102"/>
      <c r="P80" s="102"/>
      <c r="Q80" s="102"/>
      <c r="R80" s="238"/>
      <c r="S80" s="239"/>
      <c r="T80" s="162"/>
      <c r="U80" s="163"/>
    </row>
    <row r="81" spans="1:21" ht="15" customHeight="1" thickBot="1">
      <c r="A81" s="100"/>
      <c r="B81" s="165"/>
      <c r="C81" s="99" t="s">
        <v>157</v>
      </c>
      <c r="D81" s="102"/>
      <c r="E81" s="102"/>
      <c r="F81" s="102"/>
      <c r="G81" s="102"/>
      <c r="H81" s="102"/>
      <c r="I81" s="102"/>
      <c r="J81" s="108"/>
      <c r="K81" s="102"/>
      <c r="L81" s="108">
        <f>L79*L80</f>
        <v>0.14040000000000008</v>
      </c>
      <c r="M81" s="110"/>
      <c r="N81" s="102"/>
      <c r="O81" s="102"/>
      <c r="P81" s="102"/>
      <c r="Q81" s="102"/>
      <c r="R81" s="238"/>
      <c r="S81" s="239"/>
      <c r="T81" s="162"/>
      <c r="U81" s="163"/>
    </row>
    <row r="82" spans="1:21" ht="15" customHeight="1" thickBot="1">
      <c r="A82" s="161"/>
      <c r="B82" s="159"/>
      <c r="C82" s="61"/>
      <c r="D82" s="166"/>
      <c r="E82" s="166"/>
      <c r="F82" s="166"/>
      <c r="G82" s="167"/>
      <c r="H82" s="167"/>
      <c r="I82" s="167"/>
      <c r="J82" s="72"/>
      <c r="K82" s="166"/>
      <c r="L82" s="72"/>
      <c r="M82" s="74"/>
      <c r="N82" s="166"/>
      <c r="O82" s="166"/>
      <c r="P82" s="166"/>
      <c r="Q82" s="166"/>
      <c r="R82" s="240"/>
      <c r="S82" s="241"/>
      <c r="T82" s="162"/>
      <c r="U82" s="163"/>
    </row>
    <row r="83" spans="1:21" ht="15" customHeight="1" thickBot="1">
      <c r="A83" s="145" t="s">
        <v>40</v>
      </c>
      <c r="B83" s="138" t="s">
        <v>176</v>
      </c>
      <c r="C83" s="138"/>
      <c r="D83" s="168"/>
      <c r="E83" s="168"/>
      <c r="F83" s="168"/>
      <c r="G83" s="138"/>
      <c r="H83" s="168"/>
      <c r="I83" s="168"/>
      <c r="J83" s="168"/>
      <c r="K83" s="138"/>
      <c r="L83" s="168"/>
      <c r="M83" s="138"/>
      <c r="N83" s="138"/>
      <c r="O83" s="168"/>
      <c r="P83" s="168"/>
      <c r="Q83" s="168"/>
      <c r="R83" s="242"/>
      <c r="S83" s="243"/>
      <c r="T83" s="162"/>
      <c r="U83" s="163"/>
    </row>
    <row r="84" spans="1:21" ht="15" customHeight="1" thickBot="1">
      <c r="A84" s="146"/>
      <c r="B84" s="76" t="s">
        <v>44</v>
      </c>
      <c r="C84" s="76"/>
      <c r="D84" s="169"/>
      <c r="E84" s="169"/>
      <c r="F84" s="169"/>
      <c r="G84" s="76"/>
      <c r="H84" s="169"/>
      <c r="I84" s="169"/>
      <c r="J84" s="169"/>
      <c r="K84" s="76"/>
      <c r="L84" s="169"/>
      <c r="M84" s="76"/>
      <c r="N84" s="76"/>
      <c r="O84" s="169"/>
      <c r="P84" s="169"/>
      <c r="Q84" s="169"/>
      <c r="R84" s="244"/>
      <c r="S84" s="245"/>
      <c r="T84" s="162"/>
      <c r="U84" s="163"/>
    </row>
    <row r="85" spans="1:21" ht="15" customHeight="1" thickBot="1">
      <c r="A85" s="146"/>
      <c r="B85" s="76" t="s">
        <v>210</v>
      </c>
      <c r="C85" s="169"/>
      <c r="D85" s="169"/>
      <c r="E85" s="169"/>
      <c r="F85" s="169"/>
      <c r="G85" s="76"/>
      <c r="H85" s="169"/>
      <c r="I85" s="169"/>
      <c r="J85" s="169"/>
      <c r="K85" s="76"/>
      <c r="L85" s="169"/>
      <c r="M85" s="76"/>
      <c r="N85" s="76"/>
      <c r="O85" s="169"/>
      <c r="P85" s="169"/>
      <c r="Q85" s="169"/>
      <c r="R85" s="244"/>
      <c r="S85" s="245"/>
      <c r="T85" s="162"/>
      <c r="U85" s="163"/>
    </row>
    <row r="86" spans="1:21" ht="15" customHeight="1" thickBot="1">
      <c r="A86" s="147"/>
      <c r="B86" s="76"/>
      <c r="C86" s="169"/>
      <c r="D86" s="169"/>
      <c r="E86" s="170"/>
      <c r="F86" s="170"/>
      <c r="G86" s="149"/>
      <c r="H86" s="170"/>
      <c r="I86" s="170"/>
      <c r="J86" s="170"/>
      <c r="K86" s="149"/>
      <c r="L86" s="170"/>
      <c r="M86" s="149"/>
      <c r="N86" s="149"/>
      <c r="O86" s="170"/>
      <c r="P86" s="170"/>
      <c r="Q86" s="170"/>
      <c r="R86" s="246"/>
      <c r="S86" s="247"/>
      <c r="T86" s="162"/>
      <c r="U86" s="163"/>
    </row>
  </sheetData>
  <dataConsolidate/>
  <mergeCells count="98">
    <mergeCell ref="R85:S85"/>
    <mergeCell ref="R86:S86"/>
    <mergeCell ref="R79:S79"/>
    <mergeCell ref="R80:S80"/>
    <mergeCell ref="R81:S81"/>
    <mergeCell ref="R82:S82"/>
    <mergeCell ref="R83:S83"/>
    <mergeCell ref="R84:S84"/>
    <mergeCell ref="R78:S78"/>
    <mergeCell ref="R67:S67"/>
    <mergeCell ref="R68:S68"/>
    <mergeCell ref="R69:S69"/>
    <mergeCell ref="R70:S70"/>
    <mergeCell ref="R71:S71"/>
    <mergeCell ref="R72:S72"/>
    <mergeCell ref="R73:S73"/>
    <mergeCell ref="R74:S74"/>
    <mergeCell ref="R75:S75"/>
    <mergeCell ref="R76:S76"/>
    <mergeCell ref="R77:S77"/>
    <mergeCell ref="R66:S66"/>
    <mergeCell ref="R55:S55"/>
    <mergeCell ref="R56:S56"/>
    <mergeCell ref="R57:S57"/>
    <mergeCell ref="R58:S58"/>
    <mergeCell ref="R59:S59"/>
    <mergeCell ref="R60:S60"/>
    <mergeCell ref="R61:S61"/>
    <mergeCell ref="R62:S62"/>
    <mergeCell ref="R63:S63"/>
    <mergeCell ref="R64:S64"/>
    <mergeCell ref="R65:S65"/>
    <mergeCell ref="R54:S54"/>
    <mergeCell ref="R43:S43"/>
    <mergeCell ref="R44:S44"/>
    <mergeCell ref="R45:S45"/>
    <mergeCell ref="R46:S46"/>
    <mergeCell ref="R47:S47"/>
    <mergeCell ref="R48:S48"/>
    <mergeCell ref="R49:S49"/>
    <mergeCell ref="R50:S50"/>
    <mergeCell ref="R51:S51"/>
    <mergeCell ref="R52:S52"/>
    <mergeCell ref="R53:S53"/>
    <mergeCell ref="R42:S42"/>
    <mergeCell ref="R31:S31"/>
    <mergeCell ref="R32:S32"/>
    <mergeCell ref="R33:S33"/>
    <mergeCell ref="R34:S34"/>
    <mergeCell ref="R35:S35"/>
    <mergeCell ref="R36:S36"/>
    <mergeCell ref="R37:S37"/>
    <mergeCell ref="R38:S38"/>
    <mergeCell ref="R39:S39"/>
    <mergeCell ref="R40:S40"/>
    <mergeCell ref="R41:S41"/>
    <mergeCell ref="R8:S8"/>
    <mergeCell ref="T8:U8"/>
    <mergeCell ref="R30:S30"/>
    <mergeCell ref="R19:S19"/>
    <mergeCell ref="R20:S20"/>
    <mergeCell ref="R21:S21"/>
    <mergeCell ref="R22:S22"/>
    <mergeCell ref="R23:S23"/>
    <mergeCell ref="R24:S24"/>
    <mergeCell ref="R25:S25"/>
    <mergeCell ref="R26:S26"/>
    <mergeCell ref="R27:S27"/>
    <mergeCell ref="R28:S28"/>
    <mergeCell ref="R29:S29"/>
    <mergeCell ref="R18:S18"/>
    <mergeCell ref="R9:S9"/>
    <mergeCell ref="R10:S10"/>
    <mergeCell ref="T10:U10"/>
    <mergeCell ref="R11:S11"/>
    <mergeCell ref="T11:U11"/>
    <mergeCell ref="R12:S12"/>
    <mergeCell ref="T12:U12"/>
    <mergeCell ref="R13:S13"/>
    <mergeCell ref="R14:S14"/>
    <mergeCell ref="R15:S15"/>
    <mergeCell ref="R16:S16"/>
    <mergeCell ref="R17:S17"/>
    <mergeCell ref="R4:S6"/>
    <mergeCell ref="T4:U6"/>
    <mergeCell ref="R7:S7"/>
    <mergeCell ref="A1:P3"/>
    <mergeCell ref="A4:A6"/>
    <mergeCell ref="B4:B6"/>
    <mergeCell ref="C4:C6"/>
    <mergeCell ref="D4:D6"/>
    <mergeCell ref="E4:G5"/>
    <mergeCell ref="H4:I4"/>
    <mergeCell ref="J4:K4"/>
    <mergeCell ref="L4:M4"/>
    <mergeCell ref="N4:O4"/>
    <mergeCell ref="P4:Q4"/>
    <mergeCell ref="T7:U7"/>
  </mergeCells>
  <phoneticPr fontId="1" type="noConversion"/>
  <dataValidations count="1">
    <dataValidation type="list" allowBlank="1" showInputMessage="1" showErrorMessage="1" sqref="H4:M4" xr:uid="{00000000-0002-0000-0300-000000000000}">
      <formula1>"Cooling Water, Plant Water, Polished Water, Drinking Water, Nitrogen, Instrument Air, Plant Air,  HP Steam, MP Steam, LP Steam, Fuel Gas, Fuel Oil"</formula1>
    </dataValidation>
  </dataValidations>
  <pageMargins left="0.55118110236220474" right="0.27559055118110237" top="0.59055118110236227" bottom="0.39370078740157483" header="0" footer="0"/>
  <pageSetup scale="66" fitToHeight="0" orientation="landscape" r:id="rId1"/>
  <headerFooter alignWithMargins="0"/>
  <colBreaks count="1" manualBreakCount="1">
    <brk id="1" max="40"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문서" ma:contentTypeID="0x010100DCD25E9D96AF3E47941BADA2B577CD27" ma:contentTypeVersion="13" ma:contentTypeDescription="새 문서를 만듭니다." ma:contentTypeScope="" ma:versionID="c865f50782a99e91900d3b753854af90">
  <xsd:schema xmlns:xsd="http://www.w3.org/2001/XMLSchema" xmlns:xs="http://www.w3.org/2001/XMLSchema" xmlns:p="http://schemas.microsoft.com/office/2006/metadata/properties" xmlns:ns2="72c8e6af-d863-4187-aa83-6b09eefb86bd" xmlns:ns3="1c2898f1-0d8f-4b39-a04d-fb509271f8b7" targetNamespace="http://schemas.microsoft.com/office/2006/metadata/properties" ma:root="true" ma:fieldsID="28ffa58bf177a9d15639a601f94b8788" ns2:_="" ns3:_="">
    <xsd:import namespace="72c8e6af-d863-4187-aa83-6b09eefb86bd"/>
    <xsd:import namespace="1c2898f1-0d8f-4b39-a04d-fb509271f8b7"/>
    <xsd:element name="properties">
      <xsd:complexType>
        <xsd:sequence>
          <xsd:element name="documentManagement">
            <xsd:complexType>
              <xsd:all>
                <xsd:element ref="ns2:l0bf340edc274fb3bd733ac5403ff876" minOccurs="0"/>
                <xsd:element ref="ns3:TaxCatchAll" minOccurs="0"/>
                <xsd:element ref="ns2:i2e66c9cb45d40e48567f65972b0692d" minOccurs="0"/>
                <xsd:element ref="ns2:gc6ff9fff4264704af3d3e4973c9746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8e6af-d863-4187-aa83-6b09eefb86bd" elementFormDefault="qualified">
    <xsd:import namespace="http://schemas.microsoft.com/office/2006/documentManagement/types"/>
    <xsd:import namespace="http://schemas.microsoft.com/office/infopath/2007/PartnerControls"/>
    <xsd:element name="l0bf340edc274fb3bd733ac5403ff876" ma:index="9" nillable="true" ma:taxonomy="true" ma:internalName="l0bf340edc274fb3bd733ac5403ff876" ma:taxonomyFieldName="Functional_x0020_Product_x0020_Code" ma:displayName="Function Code" ma:indexed="true" ma:readOnly="false" ma:default="" ma:fieldId="{50bf340e-dc27-4fb3-bd73-3ac5403ff876}" ma:sspId="47feb3b2-b299-4006-9bce-f4e5881f916c" ma:termSetId="727fae17-1eb0-4a70-8b0f-aad0bd51f751" ma:anchorId="00000000-0000-0000-0000-000000000000" ma:open="false" ma:isKeyword="false">
      <xsd:complexType>
        <xsd:sequence>
          <xsd:element ref="pc:Terms" minOccurs="0" maxOccurs="1"/>
        </xsd:sequence>
      </xsd:complexType>
    </xsd:element>
    <xsd:element name="i2e66c9cb45d40e48567f65972b0692d" ma:index="12" nillable="true" ma:taxonomy="true" ma:internalName="i2e66c9cb45d40e48567f65972b0692d" ma:taxonomyFieldName="Cost_x0020_Code" ma:displayName="Cost Code" ma:indexed="true" ma:default="" ma:fieldId="{22e66c9c-b45d-40e4-8567-f65972b0692d}" ma:sspId="47feb3b2-b299-4006-9bce-f4e5881f916c" ma:termSetId="9829346c-b7d8-4181-8f12-d70d9e8027a3" ma:anchorId="00000000-0000-0000-0000-000000000000" ma:open="false" ma:isKeyword="false">
      <xsd:complexType>
        <xsd:sequence>
          <xsd:element ref="pc:Terms" minOccurs="0" maxOccurs="1"/>
        </xsd:sequence>
      </xsd:complexType>
    </xsd:element>
    <xsd:element name="gc6ff9fff4264704af3d3e4973c97462" ma:index="14" nillable="true" ma:taxonomy="true" ma:internalName="gc6ff9fff4264704af3d3e4973c97462" ma:taxonomyFieldName="Project_x0020_Code" ma:displayName="Project Code" ma:indexed="true" ma:default="" ma:fieldId="{0c6ff9ff-f426-4704-af3d-3e4973c97462}" ma:sspId="47feb3b2-b299-4006-9bce-f4e5881f916c" ma:termSetId="ed6ebb12-d363-486a-941e-65491bc2758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c2898f1-0d8f-4b39-a04d-fb509271f8b7" elementFormDefault="qualified">
    <xsd:import namespace="http://schemas.microsoft.com/office/2006/documentManagement/types"/>
    <xsd:import namespace="http://schemas.microsoft.com/office/infopath/2007/PartnerControls"/>
    <xsd:element name="TaxCatchAll" ma:index="10" nillable="true" ma:displayName="분류 통합 열" ma:hidden="true" ma:list="{6cc193df-f148-4cd0-8454-1d56f1319e16}" ma:internalName="TaxCatchAll" ma:showField="CatchAllData" ma:web="1c2898f1-0d8f-4b39-a04d-fb509271f8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0bf340edc274fb3bd733ac5403ff876 xmlns="72c8e6af-d863-4187-aa83-6b09eefb86bd">
      <Terms xmlns="http://schemas.microsoft.com/office/infopath/2007/PartnerControls">
        <TermInfo xmlns="http://schemas.microsoft.com/office/infopath/2007/PartnerControls">
          <TermName xmlns="http://schemas.microsoft.com/office/infopath/2007/PartnerControls">ZZ0001 미지정</TermName>
          <TermId xmlns="http://schemas.microsoft.com/office/infopath/2007/PartnerControls">c1fd14b5-b719-47b9-830c-89a1c212f65e</TermId>
        </TermInfo>
      </Terms>
    </l0bf340edc274fb3bd733ac5403ff876>
    <i2e66c9cb45d40e48567f65972b0692d xmlns="72c8e6af-d863-4187-aa83-6b09eefb86bd">
      <Terms xmlns="http://schemas.microsoft.com/office/infopath/2007/PartnerControls"/>
    </i2e66c9cb45d40e48567f65972b0692d>
    <gc6ff9fff4264704af3d3e4973c97462 xmlns="72c8e6af-d863-4187-aa83-6b09eefb86bd">
      <Terms xmlns="http://schemas.microsoft.com/office/infopath/2007/PartnerControls"/>
    </gc6ff9fff4264704af3d3e4973c97462>
    <TaxCatchAll xmlns="1c2898f1-0d8f-4b39-a04d-fb509271f8b7">
      <Value>55</Value>
    </TaxCatchAll>
  </documentManagement>
</p:properties>
</file>

<file path=customXml/itemProps1.xml><?xml version="1.0" encoding="utf-8"?>
<ds:datastoreItem xmlns:ds="http://schemas.openxmlformats.org/officeDocument/2006/customXml" ds:itemID="{253A06C4-8476-4213-A609-69AA5A9B78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c8e6af-d863-4187-aa83-6b09eefb86bd"/>
    <ds:schemaRef ds:uri="1c2898f1-0d8f-4b39-a04d-fb509271f8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042E22-F065-4E5F-99C0-07AFEE315758}">
  <ds:schemaRefs>
    <ds:schemaRef ds:uri="http://schemas.microsoft.com/sharepoint/v3/contenttype/forms"/>
  </ds:schemaRefs>
</ds:datastoreItem>
</file>

<file path=customXml/itemProps3.xml><?xml version="1.0" encoding="utf-8"?>
<ds:datastoreItem xmlns:ds="http://schemas.openxmlformats.org/officeDocument/2006/customXml" ds:itemID="{90EEEF81-649F-4036-93CF-B49BA9357B6E}">
  <ds:schemaRef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1c2898f1-0d8f-4b39-a04d-fb509271f8b7"/>
    <ds:schemaRef ds:uri="http://schemas.microsoft.com/office/infopath/2007/PartnerControls"/>
    <ds:schemaRef ds:uri="72c8e6af-d863-4187-aa83-6b09eefb86bd"/>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9</vt:i4>
      </vt:variant>
    </vt:vector>
  </HeadingPairs>
  <TitlesOfParts>
    <vt:vector size="14" baseType="lpstr">
      <vt:lpstr>ASPC</vt:lpstr>
      <vt:lpstr>ASPC(참고)</vt:lpstr>
      <vt:lpstr>SAMPLE</vt:lpstr>
      <vt:lpstr>참고</vt:lpstr>
      <vt:lpstr>참고-1</vt:lpstr>
      <vt:lpstr>ASPC!Print_Area</vt:lpstr>
      <vt:lpstr>'ASPC(참고)'!Print_Area</vt:lpstr>
      <vt:lpstr>SAMPLE!Print_Area</vt:lpstr>
      <vt:lpstr>참고!Print_Area</vt:lpstr>
      <vt:lpstr>'참고-1'!Print_Area</vt:lpstr>
      <vt:lpstr>ASPC!Print_Titles</vt:lpstr>
      <vt:lpstr>'ASPC(참고)'!Print_Titles</vt:lpstr>
      <vt:lpstr>참고!Print_Titles</vt:lpstr>
      <vt:lpstr>'참고-1'!Print_Titles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김세리</dc:creator>
  <cp:lastModifiedBy>이헌구</cp:lastModifiedBy>
  <cp:lastPrinted>2024-04-22T06:51:14Z</cp:lastPrinted>
  <dcterms:created xsi:type="dcterms:W3CDTF">2013-11-20T06:07:17Z</dcterms:created>
  <dcterms:modified xsi:type="dcterms:W3CDTF">2024-09-26T01:18:13Z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0x010100DCD25E9D96AF3E47941BADA2B577CD27</vt:lpwstr>
  </property>
  <property fmtid="{D5CDD505-2E9C-101B-9397-08002B2CF9AE}" pid="3" name="Functional_x0020_Product_x0020_Code">
    <vt:lpwstr>55;#ZZ0001 미지정|c1fd14b5-b719-47b9-830c-89a1c212f65e</vt:lpwstr>
  </property>
  <property fmtid="{D5CDD505-2E9C-101B-9397-08002B2CF9AE}" pid="4" name="Project_x0020_Code">
    <vt:lpwstr/>
  </property>
  <property fmtid="{D5CDD505-2E9C-101B-9397-08002B2CF9AE}" pid="5" name="Cost_x0020_Code">
    <vt:lpwstr/>
  </property>
  <property fmtid="{D5CDD505-2E9C-101B-9397-08002B2CF9AE}" pid="6" name="Functional Product Code">
    <vt:lpwstr>55;#ZZ0001 미지정|c1fd14b5-b719-47b9-830c-89a1c212f65e</vt:lpwstr>
  </property>
  <property fmtid="{D5CDD505-2E9C-101B-9397-08002B2CF9AE}" pid="7" name="Project Code">
    <vt:lpwstr/>
  </property>
  <property fmtid="{D5CDD505-2E9C-101B-9397-08002B2CF9AE}" pid="8" name="Cost Code">
    <vt:lpwstr/>
  </property>
</Properties>
</file>